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agdalena.michalska\Desktop\POSTĘPOWANIA 2026\POSTĘPOWANIA 2026\3. ARTYKUŁY SPOŻYWCZE\4a. SWZ - podpisane\"/>
    </mc:Choice>
  </mc:AlternateContent>
  <xr:revisionPtr revIDLastSave="0" documentId="8_{656A51CC-30EF-4C70-845C-7BBC28990BFD}" xr6:coauthVersionLast="47" xr6:coauthVersionMax="47" xr10:uidLastSave="{00000000-0000-0000-0000-000000000000}"/>
  <bookViews>
    <workbookView xWindow="-120" yWindow="-120" windowWidth="29040" windowHeight="15840" tabRatio="771" activeTab="3" xr2:uid="{00000000-000D-0000-FFFF-FFFF00000000}"/>
  </bookViews>
  <sheets>
    <sheet name="Zał.nr 1b do SWZ-zad.cz.nr 2" sheetId="3" r:id="rId1"/>
    <sheet name="Zał.nr 1d do SWZ-zad.cz.nr 4" sheetId="5" r:id="rId2"/>
    <sheet name="Zał.nr 1g do SWZ-zad.cz.nr 7" sheetId="9" r:id="rId3"/>
    <sheet name="Zał.nr 1h do SWZ-zad.cz.nr 8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7" i="9" l="1"/>
  <c r="H117" i="9" s="1"/>
  <c r="F118" i="9"/>
  <c r="H118" i="9" s="1"/>
  <c r="F119" i="9"/>
  <c r="H119" i="9" s="1"/>
  <c r="F120" i="9"/>
  <c r="H120" i="9" s="1"/>
  <c r="H49" i="11" l="1"/>
  <c r="F50" i="11"/>
  <c r="H50" i="11" s="1"/>
  <c r="F49" i="11"/>
  <c r="F42" i="11"/>
  <c r="H42" i="11" s="1"/>
  <c r="H123" i="9"/>
  <c r="F123" i="9"/>
  <c r="F122" i="9"/>
  <c r="H122" i="9" s="1"/>
  <c r="F37" i="5"/>
  <c r="H37" i="5" s="1"/>
  <c r="F22" i="3"/>
  <c r="H22" i="3" s="1"/>
  <c r="F32" i="5" l="1"/>
  <c r="H32" i="5" s="1"/>
  <c r="F38" i="5" l="1"/>
  <c r="H38" i="5" s="1"/>
  <c r="F124" i="9"/>
  <c r="H124" i="9" s="1"/>
  <c r="F8" i="9"/>
  <c r="H8" i="9" s="1"/>
  <c r="F9" i="9"/>
  <c r="H9" i="9" s="1"/>
  <c r="F10" i="9"/>
  <c r="H10" i="9" s="1"/>
  <c r="F11" i="9"/>
  <c r="H11" i="9" s="1"/>
  <c r="F12" i="9"/>
  <c r="H12" i="9" s="1"/>
  <c r="F13" i="9"/>
  <c r="H13" i="9" s="1"/>
  <c r="F14" i="9"/>
  <c r="H14" i="9" s="1"/>
  <c r="F15" i="9"/>
  <c r="H15" i="9" s="1"/>
  <c r="F16" i="9"/>
  <c r="H16" i="9" s="1"/>
  <c r="F17" i="9"/>
  <c r="H17" i="9" s="1"/>
  <c r="F18" i="9"/>
  <c r="H18" i="9" s="1"/>
  <c r="F19" i="9"/>
  <c r="H19" i="9" s="1"/>
  <c r="F20" i="9"/>
  <c r="H20" i="9" s="1"/>
  <c r="F21" i="9"/>
  <c r="H21" i="9" s="1"/>
  <c r="F22" i="9"/>
  <c r="H22" i="9" s="1"/>
  <c r="F23" i="9"/>
  <c r="H23" i="9" s="1"/>
  <c r="F24" i="9"/>
  <c r="H24" i="9" s="1"/>
  <c r="F25" i="9"/>
  <c r="H25" i="9" s="1"/>
  <c r="F26" i="9"/>
  <c r="H26" i="9" s="1"/>
  <c r="F27" i="9"/>
  <c r="H27" i="9" s="1"/>
  <c r="F28" i="9"/>
  <c r="H28" i="9" s="1"/>
  <c r="F29" i="9"/>
  <c r="H29" i="9" s="1"/>
  <c r="F30" i="9"/>
  <c r="H30" i="9" s="1"/>
  <c r="F31" i="9"/>
  <c r="H31" i="9" s="1"/>
  <c r="F32" i="9"/>
  <c r="H32" i="9" s="1"/>
  <c r="F33" i="9"/>
  <c r="H33" i="9" s="1"/>
  <c r="F34" i="9"/>
  <c r="H34" i="9" s="1"/>
  <c r="F35" i="9"/>
  <c r="H35" i="9" s="1"/>
  <c r="F36" i="9"/>
  <c r="H36" i="9" s="1"/>
  <c r="F37" i="9"/>
  <c r="H37" i="9" s="1"/>
  <c r="F38" i="9"/>
  <c r="H38" i="9" s="1"/>
  <c r="F39" i="9"/>
  <c r="H39" i="9" s="1"/>
  <c r="F40" i="9"/>
  <c r="H40" i="9" s="1"/>
  <c r="F41" i="9"/>
  <c r="H41" i="9" s="1"/>
  <c r="F42" i="9"/>
  <c r="H42" i="9" s="1"/>
  <c r="F43" i="9"/>
  <c r="H43" i="9" s="1"/>
  <c r="F44" i="9"/>
  <c r="H44" i="9" s="1"/>
  <c r="F45" i="9"/>
  <c r="H45" i="9" s="1"/>
  <c r="F46" i="9"/>
  <c r="H46" i="9" s="1"/>
  <c r="F47" i="9"/>
  <c r="H47" i="9" s="1"/>
  <c r="F48" i="9"/>
  <c r="H48" i="9" s="1"/>
  <c r="F49" i="9"/>
  <c r="H49" i="9" s="1"/>
  <c r="F50" i="9"/>
  <c r="H50" i="9" s="1"/>
  <c r="F51" i="9"/>
  <c r="H51" i="9" s="1"/>
  <c r="F52" i="9"/>
  <c r="H52" i="9" s="1"/>
  <c r="F53" i="9"/>
  <c r="H53" i="9" s="1"/>
  <c r="F54" i="9"/>
  <c r="H54" i="9" s="1"/>
  <c r="F55" i="9"/>
  <c r="H55" i="9" s="1"/>
  <c r="F56" i="9"/>
  <c r="H56" i="9" s="1"/>
  <c r="F57" i="9"/>
  <c r="H57" i="9" s="1"/>
  <c r="F58" i="9"/>
  <c r="H58" i="9" s="1"/>
  <c r="F59" i="9"/>
  <c r="H59" i="9" s="1"/>
  <c r="F60" i="9"/>
  <c r="H60" i="9" s="1"/>
  <c r="F61" i="9"/>
  <c r="H61" i="9" s="1"/>
  <c r="F62" i="9"/>
  <c r="H62" i="9" s="1"/>
  <c r="F63" i="9"/>
  <c r="H63" i="9" s="1"/>
  <c r="F64" i="9"/>
  <c r="H64" i="9" s="1"/>
  <c r="F65" i="9"/>
  <c r="H65" i="9" s="1"/>
  <c r="F66" i="9"/>
  <c r="H66" i="9" s="1"/>
  <c r="F67" i="9"/>
  <c r="H67" i="9" s="1"/>
  <c r="F68" i="9"/>
  <c r="H68" i="9" s="1"/>
  <c r="F69" i="9"/>
  <c r="H69" i="9" s="1"/>
  <c r="F70" i="9"/>
  <c r="H70" i="9" s="1"/>
  <c r="F71" i="9"/>
  <c r="H71" i="9" s="1"/>
  <c r="F72" i="9"/>
  <c r="H72" i="9" s="1"/>
  <c r="F73" i="9"/>
  <c r="H73" i="9" s="1"/>
  <c r="F74" i="9"/>
  <c r="H74" i="9" s="1"/>
  <c r="F75" i="9"/>
  <c r="H75" i="9" s="1"/>
  <c r="F76" i="9"/>
  <c r="H76" i="9" s="1"/>
  <c r="F77" i="9"/>
  <c r="H77" i="9" s="1"/>
  <c r="F78" i="9"/>
  <c r="H78" i="9" s="1"/>
  <c r="F79" i="9"/>
  <c r="H79" i="9" s="1"/>
  <c r="F80" i="9"/>
  <c r="H80" i="9" s="1"/>
  <c r="F81" i="9"/>
  <c r="H81" i="9" s="1"/>
  <c r="F82" i="9"/>
  <c r="H82" i="9" s="1"/>
  <c r="F83" i="9"/>
  <c r="H83" i="9" s="1"/>
  <c r="F84" i="9"/>
  <c r="H84" i="9" s="1"/>
  <c r="F85" i="9"/>
  <c r="H85" i="9" s="1"/>
  <c r="F86" i="9"/>
  <c r="H86" i="9" s="1"/>
  <c r="F87" i="9"/>
  <c r="H87" i="9" s="1"/>
  <c r="F88" i="9"/>
  <c r="H88" i="9" s="1"/>
  <c r="F89" i="9"/>
  <c r="H89" i="9" s="1"/>
  <c r="F90" i="9"/>
  <c r="H90" i="9" s="1"/>
  <c r="F91" i="9"/>
  <c r="H91" i="9" s="1"/>
  <c r="F92" i="9"/>
  <c r="H92" i="9" s="1"/>
  <c r="F93" i="9"/>
  <c r="H93" i="9" s="1"/>
  <c r="F94" i="9"/>
  <c r="H94" i="9" s="1"/>
  <c r="F95" i="9"/>
  <c r="H95" i="9" s="1"/>
  <c r="F96" i="9"/>
  <c r="H96" i="9" s="1"/>
  <c r="F97" i="9"/>
  <c r="H97" i="9" s="1"/>
  <c r="F98" i="9"/>
  <c r="H98" i="9" s="1"/>
  <c r="F99" i="9"/>
  <c r="H99" i="9" s="1"/>
  <c r="F100" i="9"/>
  <c r="H100" i="9" s="1"/>
  <c r="F101" i="9"/>
  <c r="H101" i="9" s="1"/>
  <c r="F102" i="9"/>
  <c r="H102" i="9" s="1"/>
  <c r="F103" i="9"/>
  <c r="H103" i="9" s="1"/>
  <c r="F104" i="9"/>
  <c r="H104" i="9" s="1"/>
  <c r="F105" i="9"/>
  <c r="H105" i="9" s="1"/>
  <c r="F106" i="9"/>
  <c r="H106" i="9" s="1"/>
  <c r="F107" i="9"/>
  <c r="H107" i="9" s="1"/>
  <c r="F108" i="9"/>
  <c r="H108" i="9" s="1"/>
  <c r="F109" i="9"/>
  <c r="H109" i="9" s="1"/>
  <c r="F110" i="9"/>
  <c r="H110" i="9" s="1"/>
  <c r="F111" i="9"/>
  <c r="H111" i="9" s="1"/>
  <c r="F112" i="9"/>
  <c r="H112" i="9" s="1"/>
  <c r="F113" i="9"/>
  <c r="H113" i="9" s="1"/>
  <c r="F114" i="9"/>
  <c r="H114" i="9" s="1"/>
  <c r="F115" i="9"/>
  <c r="H115" i="9" s="1"/>
  <c r="F116" i="9"/>
  <c r="H116" i="9" s="1"/>
  <c r="F121" i="9"/>
  <c r="H121" i="9" s="1"/>
  <c r="H125" i="9" l="1"/>
  <c r="F9" i="11"/>
  <c r="H9" i="11" s="1"/>
  <c r="F10" i="11"/>
  <c r="H10" i="11" s="1"/>
  <c r="F11" i="11"/>
  <c r="H11" i="11" s="1"/>
  <c r="F12" i="11"/>
  <c r="H12" i="11" s="1"/>
  <c r="F13" i="11"/>
  <c r="H13" i="11" s="1"/>
  <c r="F14" i="11"/>
  <c r="H14" i="11" s="1"/>
  <c r="F15" i="11"/>
  <c r="H15" i="11" s="1"/>
  <c r="F16" i="11"/>
  <c r="H16" i="11" s="1"/>
  <c r="F17" i="11"/>
  <c r="H17" i="11" s="1"/>
  <c r="F18" i="11"/>
  <c r="H18" i="11" s="1"/>
  <c r="F19" i="11"/>
  <c r="H19" i="11" s="1"/>
  <c r="F20" i="11"/>
  <c r="H20" i="11" s="1"/>
  <c r="F21" i="11"/>
  <c r="H21" i="11" s="1"/>
  <c r="F22" i="11"/>
  <c r="H22" i="11" s="1"/>
  <c r="F23" i="11"/>
  <c r="H23" i="11" s="1"/>
  <c r="F24" i="11"/>
  <c r="H24" i="11" s="1"/>
  <c r="F25" i="11"/>
  <c r="H25" i="11" s="1"/>
  <c r="F26" i="11"/>
  <c r="H26" i="11" s="1"/>
  <c r="F27" i="11"/>
  <c r="H27" i="11" s="1"/>
  <c r="F28" i="11"/>
  <c r="H28" i="11" s="1"/>
  <c r="F29" i="11"/>
  <c r="H29" i="11" s="1"/>
  <c r="F30" i="11"/>
  <c r="H30" i="11" s="1"/>
  <c r="F31" i="11"/>
  <c r="H31" i="11" s="1"/>
  <c r="F32" i="11"/>
  <c r="H32" i="11" s="1"/>
  <c r="F33" i="11"/>
  <c r="H33" i="11" s="1"/>
  <c r="F34" i="11"/>
  <c r="H34" i="11" s="1"/>
  <c r="F35" i="11"/>
  <c r="H35" i="11" s="1"/>
  <c r="F36" i="11"/>
  <c r="H36" i="11" s="1"/>
  <c r="F37" i="11"/>
  <c r="H37" i="11" s="1"/>
  <c r="F38" i="11"/>
  <c r="H38" i="11" s="1"/>
  <c r="F39" i="11"/>
  <c r="H39" i="11" s="1"/>
  <c r="F40" i="11"/>
  <c r="H40" i="11" s="1"/>
  <c r="F41" i="11"/>
  <c r="H41" i="11" s="1"/>
  <c r="F43" i="11"/>
  <c r="H43" i="11" s="1"/>
  <c r="F44" i="11"/>
  <c r="H44" i="11" s="1"/>
  <c r="F45" i="11"/>
  <c r="H45" i="11" s="1"/>
  <c r="F46" i="11"/>
  <c r="H46" i="11" s="1"/>
  <c r="F47" i="11"/>
  <c r="H47" i="11" s="1"/>
  <c r="F48" i="11"/>
  <c r="H48" i="11" s="1"/>
  <c r="F51" i="11"/>
  <c r="H51" i="11" s="1"/>
  <c r="F52" i="11"/>
  <c r="H52" i="11" s="1"/>
  <c r="F8" i="11"/>
  <c r="H8" i="11" s="1"/>
  <c r="F8" i="5"/>
  <c r="H8" i="5" s="1"/>
  <c r="F9" i="5"/>
  <c r="H9" i="5" s="1"/>
  <c r="F10" i="5"/>
  <c r="H10" i="5" s="1"/>
  <c r="F11" i="5"/>
  <c r="H11" i="5" s="1"/>
  <c r="F12" i="5"/>
  <c r="H12" i="5" s="1"/>
  <c r="F13" i="5"/>
  <c r="H13" i="5" s="1"/>
  <c r="F14" i="5"/>
  <c r="H14" i="5" s="1"/>
  <c r="F15" i="5"/>
  <c r="H15" i="5" s="1"/>
  <c r="F16" i="5"/>
  <c r="H16" i="5" s="1"/>
  <c r="F17" i="5"/>
  <c r="H17" i="5" s="1"/>
  <c r="F18" i="5"/>
  <c r="H18" i="5" s="1"/>
  <c r="F19" i="5"/>
  <c r="H19" i="5" s="1"/>
  <c r="F20" i="5"/>
  <c r="H20" i="5" s="1"/>
  <c r="F21" i="5"/>
  <c r="H21" i="5" s="1"/>
  <c r="F22" i="5"/>
  <c r="H22" i="5" s="1"/>
  <c r="F23" i="5"/>
  <c r="H23" i="5" s="1"/>
  <c r="F24" i="5"/>
  <c r="H24" i="5" s="1"/>
  <c r="F25" i="5"/>
  <c r="H25" i="5" s="1"/>
  <c r="F26" i="5"/>
  <c r="H26" i="5" s="1"/>
  <c r="F27" i="5"/>
  <c r="H27" i="5" s="1"/>
  <c r="F28" i="5"/>
  <c r="H28" i="5" s="1"/>
  <c r="F29" i="5"/>
  <c r="H29" i="5" s="1"/>
  <c r="F30" i="5"/>
  <c r="H30" i="5" s="1"/>
  <c r="F31" i="5"/>
  <c r="H31" i="5" s="1"/>
  <c r="F33" i="5"/>
  <c r="H33" i="5" s="1"/>
  <c r="F34" i="5"/>
  <c r="H34" i="5" s="1"/>
  <c r="F35" i="5"/>
  <c r="H35" i="5" s="1"/>
  <c r="F36" i="5"/>
  <c r="H36" i="5" s="1"/>
  <c r="H53" i="11" l="1"/>
  <c r="H39" i="5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3" i="3"/>
  <c r="H23" i="3" s="1"/>
  <c r="F8" i="3"/>
  <c r="H8" i="3" s="1"/>
  <c r="H24" i="3" l="1"/>
</calcChain>
</file>

<file path=xl/sharedStrings.xml><?xml version="1.0" encoding="utf-8"?>
<sst xmlns="http://schemas.openxmlformats.org/spreadsheetml/2006/main" count="712" uniqueCount="369">
  <si>
    <t>Lp.</t>
  </si>
  <si>
    <t>Nazwa towaru/ artykułu/ częstotliwość dostaw</t>
  </si>
  <si>
    <t>Jednostka miary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</si>
  <si>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</si>
  <si>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</si>
  <si>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</si>
  <si>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</si>
  <si>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</si>
  <si>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</si>
  <si>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</si>
  <si>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</si>
  <si>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</si>
  <si>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</si>
  <si>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</si>
  <si>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</si>
  <si>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</si>
  <si>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</si>
  <si>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</si>
  <si>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</si>
  <si>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</si>
  <si>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</si>
  <si>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</si>
  <si>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</si>
  <si>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</si>
  <si>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</si>
  <si>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</si>
  <si>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</si>
  <si>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</si>
  <si>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</si>
  <si>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</si>
  <si>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</si>
  <si>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</si>
  <si>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</si>
  <si>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</si>
  <si>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</si>
  <si>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</si>
  <si>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</si>
  <si>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</si>
  <si>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</si>
  <si>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</si>
  <si>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</si>
  <si>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</si>
  <si>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</si>
  <si>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</si>
  <si>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</si>
  <si>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</si>
  <si>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</si>
  <si>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</si>
  <si>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</si>
  <si>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filet z morszczuka mrożony - dostawa raz w miesiącu</t>
  </si>
  <si>
    <t>szt.</t>
  </si>
  <si>
    <t>makrela wędzona - dostawa dwa razy w miesiącu</t>
  </si>
  <si>
    <t>śledź solony filet (op. 4 kg ) -
dostawa dwa razy w miesiącu</t>
  </si>
  <si>
    <t>masło porcjowane (15 g.) termin przydatności do spożycia 21 dni - dostawa raz na kwartał</t>
  </si>
  <si>
    <t>masło roślinne w kostce (250 g.), termin przydatności do spożycia min.21 dni  -dostawa raz w miesiącu</t>
  </si>
  <si>
    <t>litrów</t>
  </si>
  <si>
    <t>mleko zsiadłe (0,4 l w kubku ) typu Piątnica lub równoważne, termin przydatności do spożycia min. 21dni  - dostawa  dwa razy w miesiącu</t>
  </si>
  <si>
    <t>kg.</t>
  </si>
  <si>
    <t>ser żółty twardy typu Edamski, Gouda lub równoważny - dostawa trzy razy w miesiącu</t>
  </si>
  <si>
    <t>op.</t>
  </si>
  <si>
    <t>baton czekoladowy (21,5 g) typu Milky Way lub równoważny - dostawa raz w miesiącu</t>
  </si>
  <si>
    <t>cukier kryształ  (1 kg) - dostawa dwa razy w miesiącu</t>
  </si>
  <si>
    <t>czosnek (główki) - dostawa dwa razy w miesiącu</t>
  </si>
  <si>
    <t>deser  owocowy dla dzieci typu Gerber lub równoważna (125 g słoik) - dostawa raz w miesiącu</t>
  </si>
  <si>
    <t>drożdże świeże w kostce (100g) - dostawa dwa razy w miesiącu</t>
  </si>
  <si>
    <t>dżem porcjowany (25g) - dostawa dwa razy w miesiącu</t>
  </si>
  <si>
    <t>kakao (op. 100 g ) - dostawa raz w miesiącu</t>
  </si>
  <si>
    <t>kasza gryczana (op. 1 kg) - dostawa dwa razy w miesiącu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</si>
  <si>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</si>
  <si>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</si>
  <si>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</si>
  <si>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</si>
  <si>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</si>
  <si>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</si>
  <si>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</si>
  <si>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</si>
  <si>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</si>
  <si>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</si>
  <si>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</si>
  <si>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</si>
  <si>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litr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</si>
  <si>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</si>
  <si>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</si>
  <si>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</si>
  <si>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</si>
  <si>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</si>
  <si>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</si>
  <si>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</si>
  <si>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</si>
  <si>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</si>
  <si>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</si>
  <si>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</si>
  <si>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</si>
  <si>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miód porcjowany (25g) - dostawa dwa razy w miesiącu</t>
  </si>
  <si>
    <t>70.</t>
  </si>
  <si>
    <t>71.</t>
  </si>
  <si>
    <t>72.</t>
  </si>
  <si>
    <t>73.</t>
  </si>
  <si>
    <t>musztarda (0,5l) - dostawa raz w miesiącu</t>
  </si>
  <si>
    <t>74.</t>
  </si>
  <si>
    <t>75.</t>
  </si>
  <si>
    <t>napój owocowy 200 ml. różne smaki  - dostawa raz w miesiącu</t>
  </si>
  <si>
    <t>76.</t>
  </si>
  <si>
    <t>77.</t>
  </si>
  <si>
    <t>ocet 10% (0,5l) - dostawa raz na kwartał</t>
  </si>
  <si>
    <t>78.</t>
  </si>
  <si>
    <t>79.</t>
  </si>
  <si>
    <t>olej (1 l.) do smażenia i surówek – dostawa raz w miesiącu</t>
  </si>
  <si>
    <t>80.</t>
  </si>
  <si>
    <t>papryka konserwowa (op. 840 g) - dostawa raz w miesiącu</t>
  </si>
  <si>
    <t>81.</t>
  </si>
  <si>
    <t>82.</t>
  </si>
  <si>
    <t>pasztecik drobiowy bez żelatyny wieprzowej (100g) - dostawa raz w miesiącu</t>
  </si>
  <si>
    <t>83.</t>
  </si>
  <si>
    <t>84.</t>
  </si>
  <si>
    <t>85.</t>
  </si>
  <si>
    <t>86.</t>
  </si>
  <si>
    <t>87.</t>
  </si>
  <si>
    <t>88.</t>
  </si>
  <si>
    <t>89.</t>
  </si>
  <si>
    <t>pierogi z mięsem  wołowym lub drobiowym , mrożone (op 450 g) -   dostawa raz w miesiącu</t>
  </si>
  <si>
    <t>90.</t>
  </si>
  <si>
    <t>płatki jęczmienne (op. 0,5 kg) - dostawa raz w miesiącu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</si>
  <si>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</si>
  <si>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</si>
  <si>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</si>
  <si>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</si>
  <si>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</si>
  <si>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</si>
  <si>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</si>
  <si>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</si>
  <si>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</si>
  <si>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przyprawa do ryb typu Delikat lub równoważna (20-30 g) - dostawa raz w miesiącu</t>
  </si>
  <si>
    <t>100.</t>
  </si>
  <si>
    <t>101.</t>
  </si>
  <si>
    <t>102.</t>
  </si>
  <si>
    <t>103.</t>
  </si>
  <si>
    <t>105.</t>
  </si>
  <si>
    <t>106.</t>
  </si>
  <si>
    <t>107.</t>
  </si>
  <si>
    <t>108.</t>
  </si>
  <si>
    <t>sok 1 l. różne smaki - dostawa raz w miesiącu</t>
  </si>
  <si>
    <t>109.</t>
  </si>
  <si>
    <t>110.</t>
  </si>
  <si>
    <t>sól ( op.1 kg) - dostawa raz  w miesiącu</t>
  </si>
  <si>
    <t>111.</t>
  </si>
  <si>
    <t xml:space="preserve">woda mineralna gazowana /niegazowana 0,5l typu Żywiec lub równoważna - dostawa raz w miesiącu </t>
  </si>
  <si>
    <t>woda mineralna gazowana /niegazowana typu Żywiec lub równoważna 1,5l   - dostawa raz w miesiącu</t>
  </si>
  <si>
    <t>ziele angielskie (op 100g) - dostawa raz na kwartał</t>
  </si>
  <si>
    <t>zupka warzywna dla dzieci typu Gerber lub równoważna (125 g. słoik) - dostawa raz w miesiącu</t>
  </si>
  <si>
    <t>brokuły (sezon) - dostawa raz w miesiącu</t>
  </si>
  <si>
    <t>brzoskwinie/nektarynki (sezon) - dostawa dwa razy w miesiącu</t>
  </si>
  <si>
    <t>buraki czerwone -  dostawa dwa razy w miesiącu</t>
  </si>
  <si>
    <t>cebula - dostawa cztery razy w miesiącu</t>
  </si>
  <si>
    <t>cebula czerwona - dostawa raz w miesiącu</t>
  </si>
  <si>
    <t>cytryny - dostawa raz w miesiącu</t>
  </si>
  <si>
    <t>fasola sucha - dostawa raz w miesiącu</t>
  </si>
  <si>
    <t>fasolka szparagowa (sezon) - dostawa raz w tygodniu</t>
  </si>
  <si>
    <t>groch suchy - dostawa raz w miesiącu</t>
  </si>
  <si>
    <t>jabłka - dostawa raz w tygodniu</t>
  </si>
  <si>
    <t>kalafior (sezon) - dostawa raz w tygodniu</t>
  </si>
  <si>
    <t>kapusta czerwona - dostawa  raz w miesiącu</t>
  </si>
  <si>
    <t>kapusta kiszona (sezon) - dostawa dwa razy w miesiącu</t>
  </si>
  <si>
    <t>kapusta pekińska - dostawa raz w tygodniu</t>
  </si>
  <si>
    <t>kapusta włoska  - dostawa raz w miesiącu</t>
  </si>
  <si>
    <t>koper (pęczek) -  dostawa raz w tygodniu</t>
  </si>
  <si>
    <t>mandarynki/pomarańcze - dostawa raz w tygodniu</t>
  </si>
  <si>
    <t>marchew - dostawa cztery razy w miesiacu</t>
  </si>
  <si>
    <t>natka pietruszki (pęczek) - dostawa raz w tygodniu</t>
  </si>
  <si>
    <t>ogórek kiszony -  dostawa dwa razy w miesiącu</t>
  </si>
  <si>
    <t>papryka (sezon)  - dostawa raz w tygodniu</t>
  </si>
  <si>
    <t>pieczarki - dostawa dwa razy w miesiacu</t>
  </si>
  <si>
    <t>pietruszka korzeń - dostawa cztery razy w miesiącu</t>
  </si>
  <si>
    <t>pomidor (sezon) - dostawa raz  w tygodniu</t>
  </si>
  <si>
    <t>por -  dostawa cztery razy w miesiącu</t>
  </si>
  <si>
    <t>rzodkiewka pęczek (sezon) - dostawa raz w tygodniu</t>
  </si>
  <si>
    <t>sałata lodowa (sezon ) - dostawa raz w tygodniu</t>
  </si>
  <si>
    <t>sałata zielona (główki) - dostawa raz w tygodniu</t>
  </si>
  <si>
    <t>seler - dostawa cztery razy w miesiącu</t>
  </si>
  <si>
    <t>szczypior (pęczek) -  dostawa raz w tygodniu</t>
  </si>
  <si>
    <t>śliwka (sezon) - dostawa raz w tygodniu</t>
  </si>
  <si>
    <t>truskawka (sezon) - dostawa raz w tygodniu</t>
  </si>
  <si>
    <t>winogrona (sezon) - dostawa dwa razy w miesiącu</t>
  </si>
  <si>
    <t>wiśnie (sezon) - dostawa dwa razy w miesiącu</t>
  </si>
  <si>
    <t>płatki śniadaniowe różne smaki (op. 0,25 kg) -  dostawa raz w miesiącu</t>
  </si>
  <si>
    <t>kasza manna (op.1 kg ) - dostawa raz w miesiącu</t>
  </si>
  <si>
    <t>kisiel - różne smaki (40 g) - dostawa raz w miesiącu</t>
  </si>
  <si>
    <t>mąka pszenna  typu 500-600 (op. 1 kg)  -  dostawa raz w miesiącu</t>
  </si>
  <si>
    <t>mleko w proszku dla dzieci z alergią typu Bebiko, H 2 lub równoważne (350g) - dostawa raz w miesiącu</t>
  </si>
  <si>
    <t>papryka mielona (słodka i ostra )- dostawa raz na kwartał</t>
  </si>
  <si>
    <t>płatki kukurydziane (op. 0,25 kg ) - dostawa raz w miesiącu</t>
  </si>
  <si>
    <t>przyprawa do flaków (20-30g) -  dostawa .raz na kwartał</t>
  </si>
  <si>
    <t>wafelki w czekoladzie (28-39g) typu WW, Grześki Prince Polo, 3 Bit lub równoważne - dostawa raz w miesiącu</t>
  </si>
  <si>
    <t>banany  - dostawa raz w tygodniu</t>
  </si>
  <si>
    <t>Okres realizacji dostaw (ilość miesięcy)</t>
  </si>
  <si>
    <t>filet z dorsza mrożony z skórą - dostawa raz w miesiącu</t>
  </si>
  <si>
    <t>filet z miruny mrożony z skórą -  dostawa raz w  miesiącu</t>
  </si>
  <si>
    <t>paprykarz (op.160 g. z otwieraczem) - dostawa raz w miesiącu</t>
  </si>
  <si>
    <t>pasztecik łososiowy (op.130g)  - 
dostawa raz w miesiącu</t>
  </si>
  <si>
    <t>szprot w oleju (op.170 g. z otwieraczem)  - dostawa raz w miesiącu</t>
  </si>
  <si>
    <t>szprot w pomidorach  (op.170 g. z otwieraczem)  - dostawa raz w miesiącu .</t>
  </si>
  <si>
    <t>śledz w pomidorach  (op.170g. z otwieraczem)  -dostawa  raz w miesiącu</t>
  </si>
  <si>
    <t xml:space="preserve"> śledz w oleju filet (op.125g. z otwieraczem)
dostawa raz w miesiącu</t>
  </si>
  <si>
    <t>śledź w pomidorach filet (op.125g. z otwieraczem)- dostawa raz w miesiacu</t>
  </si>
  <si>
    <t>tuńczyk w kawałkach w oleju (op.170 g. z otwieraczem)  - dostawa raz na kwartał</t>
  </si>
  <si>
    <t>deser jogurtowy typu  Fantasia (op.106  -110 g ) bez żelatyny wieprzowej ( termin przydatności do spożycia min.14 dni) - dostawa dwa razy w miesiącu</t>
  </si>
  <si>
    <t>jogurt naturalny typu Grecki (120 g-150 g. ) bez żelatyny wieprzowej (termin przydatności do spozycia min.14 dni ) - dostawa dwa razy w miesiącu</t>
  </si>
  <si>
    <t>jogurt owocowy (150 ml. ) różne smaki,bez dodatków  żelatyny wieprzowej ( termin przydatności do spożycia min.14 dni ) - dostawa cztery razy w miesiącu</t>
  </si>
  <si>
    <t>jogurt pitny (250ml.) różne smaki ,typu freskowita, mlekovita, bez żelatyny wieprzowej    ( termin przydatności do spożycia min.14 dni ) - dostawa dwa razy w miesiącu</t>
  </si>
  <si>
    <t>kefir (200g- 250 ml.)typu Danio( termin przydatności do spożycia min.14 dni) - dostawa cztery razy w miesiącu</t>
  </si>
  <si>
    <t>mleko 3,2% (w folii 1 litr ) - termin przydatności do spożycia 4 dni,  dostawa co dwa dni</t>
  </si>
  <si>
    <t>mleko 2% (w folii 1 litr ) - termin przydatności do spożycia 4 dni,  dostawa co dwa dni</t>
  </si>
  <si>
    <t>mleko UHT 2%  ( op. kartonowe 0,5  litara  z zamknięciem ) - dostawa raz w miesiącu</t>
  </si>
  <si>
    <t>mleko UHT 2% ( op. kartonowe 1 litr z zamknięciem ) - dostawa raz w miesiącu</t>
  </si>
  <si>
    <t>ser biały półtłusty ( kostka 200-250 g. ) termin przydatności do spożycia min.14 dni -dostawa  dwa razy w miesiącu</t>
  </si>
  <si>
    <t>ser biały półtłusty ( termin przydatności do spożycia min.10 dni) -dostawa  raz w tygodniu</t>
  </si>
  <si>
    <t>ser typu FETA (200 - 270g.) termin przydatności do spożycia min. 21 dni - dostawa raz w miesiącu</t>
  </si>
  <si>
    <t>ser żółty w plasterkach hermetycznie zamknięty    (op. 150 g) termin przydatności min.21 dni  - dostawa raz na kwartał</t>
  </si>
  <si>
    <t xml:space="preserve">serek homogenizowany typu JOGO lub równowazny , różne smaki                    (op.150g.), bez żelatyny wieprzowej (termin przydatności do spożycia min.14 dni) -  dostawa cztery razy w miesiącu  </t>
  </si>
  <si>
    <t>serek topiony bezmięsny (100g ) -dostawa dwa razy w miesiącu</t>
  </si>
  <si>
    <t>serek topiony bezmięsny zegarki typu Hochland lub równoważny (8 szt. w opakowaniu zbiorczym 140 g ) - dostawa dwa razy w miesiącu</t>
  </si>
  <si>
    <t>serek topiony w plasterkach  typu Hochland lub równoważny(opakowanie (op.130 g-150 g.) - dostawa dwa razy w miesiącu</t>
  </si>
  <si>
    <t xml:space="preserve">śmietana 18% ( op. 0,2 l. w kubku) typu Piątnica lub równoważna termin przydatności do spożycia min.14 dni, dostawa  dwa razy w miesiacu </t>
  </si>
  <si>
    <t>śmietana 18% ( op. 0,4 l. w kubku) typu Piątnica lub równowazna , termin przydatności do spożycia min.14 dni , dostawa  raz w tygodniu,</t>
  </si>
  <si>
    <t>ananas w puszce (op.565g ) - dostawa raz na kwartał</t>
  </si>
  <si>
    <t>bazylia (op. 100 g.) - dostawa raz na kwartał</t>
  </si>
  <si>
    <t>biszkopty (op.120 g.)-dostawa raz w miesiącu</t>
  </si>
  <si>
    <t>brzoskwinie w puszce (op.820g ) - dostawa raz na kwartał</t>
  </si>
  <si>
    <t>budyń -różne smaki (40g) -dostawa raz w miesiącu</t>
  </si>
  <si>
    <t>chrzan (260 g ) - dostawa raz na kwartał</t>
  </si>
  <si>
    <t>cukier puder (op. 400 g.) -  dostawa raz na kwartał</t>
  </si>
  <si>
    <t>fasolka czerwona konserwowa (op. 400 g ) -dostawa raz w miesiącu</t>
  </si>
  <si>
    <t>frytki mrożone (op.2,50 kg.) - dostawa raz w miesiącu</t>
  </si>
  <si>
    <t>herbata ekspresowa  (op.50-60g) - dostawa raz  w miesiącu</t>
  </si>
  <si>
    <t>herbatniki typu "Petitki" lub równoważne (100 g.) - dostawa  raz w miesiącu</t>
  </si>
  <si>
    <t>herbatniki typu "Petitki" lub równoważne (50 g.) - dostawa  raz w miesiącu</t>
  </si>
  <si>
    <t>kasza jęczmienna gruba lub drobna (op. 1 kg ) - dostawa dwa razy w miesiącu</t>
  </si>
  <si>
    <t>kaszka smakowa bezmleczna ( różne smaki 180 g) - dostawa raz na kwartał</t>
  </si>
  <si>
    <t>kaszka smakowa mleczna ( różne smaki 230 g) - dostawa raz na kwartał</t>
  </si>
  <si>
    <t>ketchup (0,5 l ) typu Tortex lub równoważny (pikantny lub łagodny) - dostawa raz w miesiącu</t>
  </si>
  <si>
    <t>koncentrat pomidorowy 30%  (900g)  - dostawa raz  w miesiącu</t>
  </si>
  <si>
    <t>konserwa mięsna (100-130g ) drobiowa lub wołowa bez żelatyny wieprzowej -  dostawa raz w miesiącu</t>
  </si>
  <si>
    <t>kotlety sojowe(op.100 g.) - dostawa raz na kwartał</t>
  </si>
  <si>
    <t>kukurydza konserwowa (op.390-400g) - dostawa raz w miesiącu</t>
  </si>
  <si>
    <t>kwasek cytrynowy (op.50 g.) - dostawa raz na kwartał</t>
  </si>
  <si>
    <t xml:space="preserve"> liść laurowy (op.100 g.) - dostawa raz na kwartał</t>
  </si>
  <si>
    <t>majeranek (op.100g.) - dostawa raz na kwartał</t>
  </si>
  <si>
    <t>makaron (świderki, krajanka, nitka  itp. op.1 kg ) - dostawa dwa razy w miesiącu</t>
  </si>
  <si>
    <t>mąka pszenna  typu 480 (op.  1 kg ) - dostawa2 razy w miesiącu</t>
  </si>
  <si>
    <t>mąka ziemniaczana ( op.1 kg.) - dostawa raz w miesiącu</t>
  </si>
  <si>
    <t>mleko w proszku  typu Bebiko 1 ,2,3, 2R i 3R lub równoważne (350 g ) -  dostawa raz w miesiącu</t>
  </si>
  <si>
    <t>pieczywo chrupkie (op. 170 g.-220 g.) - dostawa raz na kwartał</t>
  </si>
  <si>
    <t>płatki owsiane (op.0,5 kg) - dostawa raz w miesiącu</t>
  </si>
  <si>
    <t>proszek do pieczenia (op30-.36g ) - dostawa raz na kwartał</t>
  </si>
  <si>
    <t>przecier pomidorowy (0,5l ) - dostawa raz w miesiącu</t>
  </si>
  <si>
    <t>przyprawa do pizzy (20-30 g ) - dostawa raz na kwartał</t>
  </si>
  <si>
    <t>ryż (op.1 kg) - dostawa raz w miesiącu</t>
  </si>
  <si>
    <t>Warzywa mrożone na patelnię(op.450g) - dostawa raz w miesiącu</t>
  </si>
  <si>
    <t>wafle ryżowe (op.100 g.) - dostawa raz na kwartał</t>
  </si>
  <si>
    <t>warzywa mrożone chińskie (op.450g) - dostawa raz w miesiącu</t>
  </si>
  <si>
    <t>zupa  w proszku typu barszcz biały, czerwony, żurek, pieczarkowa ,grochowa , fasolowa itp. (op. 49 - 66 g) - dostawa raz na kwartał</t>
  </si>
  <si>
    <t>arbuz (sezon ) - dostawa raz w tygodniu</t>
  </si>
  <si>
    <t>cukinia</t>
  </si>
  <si>
    <t>gruszki (sezon) -  dostawa cztery razy w miesiącu</t>
  </si>
  <si>
    <t>kapusta biała -  dostawa  dwa razy w miesiącu</t>
  </si>
  <si>
    <t xml:space="preserve">kiwi </t>
  </si>
  <si>
    <t>ogórek zielony ( sezon ) - dostawa raz w tygodniu</t>
  </si>
  <si>
    <t>ziemniaki - dostawa raz w tygodniu</t>
  </si>
  <si>
    <t>masło mix ( 200 g.) z dodatkiem  tłuszczu roślinnego min. 32 %,  termin przydatności do spożycia min.21 dni - dostawa dwa razy w miesiącu</t>
  </si>
  <si>
    <t>groszek konserwowy  (op.390g.-400g ) - dostawa raz w miesiącu</t>
  </si>
  <si>
    <t>przyprawa typu Warzywko lub równoważna (op. 1kg.) -dostawa raz w miesiacu</t>
  </si>
  <si>
    <t>filet z pangi mrożony - dostawa raz w miesiacu</t>
  </si>
  <si>
    <r>
      <t>ogórek konserwowy</t>
    </r>
    <r>
      <rPr>
        <sz val="10"/>
        <rFont val="Roboto"/>
        <charset val="238"/>
      </rPr>
      <t xml:space="preserve"> (op. 860 g-900g.)</t>
    </r>
    <r>
      <rPr>
        <sz val="10"/>
        <color theme="1"/>
        <rFont val="Roboto"/>
        <charset val="238"/>
      </rPr>
      <t xml:space="preserve"> - dostawa raz w miesiącu</t>
    </r>
  </si>
  <si>
    <t xml:space="preserve">deser mleczny typu  Monte lub równoważny (op.55 g.) bez żelatyny wieprzowej (termin przydatności do spożycia min.14 dni) - dostawa dwa razy w miesiącu </t>
  </si>
  <si>
    <t>masło śmietankowe  ( 200 g.)  zawartość tłuszczu zwierzęcego min. 67 %/ , termin przydatności do spożycia min.21 dni  - dostawa raz w tygodniu</t>
  </si>
  <si>
    <t>bita śmietana w proszku (op.  60g) - dostawa raz na kwartał</t>
  </si>
  <si>
    <t>A. DANE WYKONAWCY:
1. Osoba upoważniona do reprezentacji Wykonawcy/ów i podpisująca ofertę: ……………………………………………………………………………………………………………..…
2. Osoba odpowiedzialna za kontakty z Zamawiającym:.…………………………………………………… nr tel. ……………..……..…….….., e-mail: ……………..……..…….…..</t>
  </si>
  <si>
    <t>1) oświadczamy, że oferujemy wykonanie zamówienia zgodnie z zakresem określonym w SWZ wraz z załącznikami za cenę poszczególnych produktów stosując niżej wymienione stawki:</t>
  </si>
  <si>
    <r>
      <rPr>
        <b/>
        <sz val="10"/>
        <color theme="1"/>
        <rFont val="Roboto"/>
        <charset val="238"/>
      </rPr>
      <t>Słownie wartość oferty brutto:</t>
    </r>
    <r>
      <rPr>
        <sz val="10"/>
        <color theme="1"/>
        <rFont val="Roboto"/>
        <charset val="238"/>
      </rPr>
      <t xml:space="preserve"> ………………………………………………………………………………………………...……………………….……...……………………………………..……………………………..</t>
    </r>
  </si>
  <si>
    <r>
      <rPr>
        <b/>
        <sz val="10"/>
        <color theme="1"/>
        <rFont val="Roboto"/>
        <charset val="238"/>
      </rPr>
      <t>D: PODWYKONAWSTWO</t>
    </r>
    <r>
      <rPr>
        <sz val="10"/>
        <color theme="1"/>
        <rFont val="Roboto"/>
        <charset val="238"/>
      </rPr>
      <t xml:space="preserve">
Oświadczam, że zamierzam powierzyć poniższych części zamówienia podwykonawcom (jeżeli jest to wiadome, należy podać również dane tych podwykonawców)
1) .............................................................................................................................................
2) .............................................................................................................................................
3) .............................................................................................................................................
..................................................................................................................................................</t>
    </r>
  </si>
  <si>
    <r>
      <rPr>
        <b/>
        <sz val="10"/>
        <color theme="1"/>
        <rFont val="Roboto"/>
        <charset val="238"/>
      </rPr>
      <t>C: OŚWIADCZENIA</t>
    </r>
    <r>
      <rPr>
        <sz val="10"/>
        <color theme="1"/>
        <rFont val="Roboto"/>
        <charset val="238"/>
      </rPr>
      <t xml:space="preserve">
1) Oświadczamy, że zapoznaliśmy się ze specyfikacją warunków zamówienia (SWZ) oraz z wzorem umowy i nie wnosimy do nich zastrzeżeń oraz przyjmujemy warunki w nich zawarte oraz zdobyliśmy konieczne informacje potrzebne do właściwego wykonania zamówienia.
2) Oświadczamy, że w cenie naszej oferty zostały uwzględnione wszystkie koszty wykonania zamówienia.
3) Akceptujemy, iż zapłata za zrealizowanie zamówienia następować będzie na zasadach opisanych we wzorze umowy.
4) Wypełniliśmy obowiązki informacyjne przewidziane w art. 13 lub art. 14 RODO</t>
    </r>
    <r>
      <rPr>
        <vertAlign val="superscript"/>
        <sz val="10"/>
        <color theme="1"/>
        <rFont val="Roboto"/>
        <charset val="238"/>
      </rPr>
      <t>1)</t>
    </r>
    <r>
      <rPr>
        <sz val="10"/>
        <color theme="1"/>
        <rFont val="Roboto"/>
        <charset val="238"/>
      </rPr>
      <t xml:space="preserve"> wobec osób fizycznych, od których dane osobowe bezpośrednio lub pośrednio pozyskaliśmy w celu ubiegania się o udzielenie zamówienia publicznego w niniejszym postępowaniu.**
</t>
    </r>
    <r>
      <rPr>
        <i/>
        <vertAlign val="superscript"/>
        <sz val="8"/>
        <color theme="1"/>
        <rFont val="Roboto"/>
        <charset val="238"/>
      </rPr>
      <t>1)</t>
    </r>
    <r>
      <rPr>
        <i/>
        <sz val="8"/>
        <color theme="1"/>
        <rFont val="Roboto"/>
        <charset val="238"/>
      </rPr>
      <t xml:space="preserve">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
** W przypadku gdy wykonawca nie przekazuje danych osobowych innych niż bezpośrednio jego dotyczących lub zachodzi wyłączenie stosowania obowiązku informacyjnego, stosownie do art. 13 ust. 4 lub art. 14 ust. 5 RODO treści oświadczenia wykonawca nie składa.</t>
    </r>
  </si>
  <si>
    <r>
      <rPr>
        <b/>
        <sz val="10"/>
        <color theme="1"/>
        <rFont val="Roboto"/>
        <charset val="238"/>
      </rPr>
      <t>F: SPIS TREŚCI</t>
    </r>
    <r>
      <rPr>
        <sz val="10"/>
        <color theme="1"/>
        <rFont val="Roboto"/>
        <charset val="238"/>
      </rPr>
      <t xml:space="preserve">
Integralną część oferty stanowią następujące dokumenty:
1) .............................................................................................................................................
2) .............................................................................................................................................
3) .............................................................................................................................................
4) .............................................................................................................................................
</t>
    </r>
  </si>
  <si>
    <r>
      <t>2) oświadczamy, że</t>
    </r>
    <r>
      <rPr>
        <b/>
        <sz val="11"/>
        <color theme="1"/>
        <rFont val="Roboto"/>
        <charset val="238"/>
      </rPr>
      <t xml:space="preserve"> </t>
    </r>
    <r>
      <rPr>
        <b/>
        <sz val="11"/>
        <color rgb="FFFF0000"/>
        <rFont val="Roboto"/>
        <charset val="238"/>
      </rPr>
      <t>oferujemy termin realizacji dostaw wynoszący  ….....……* godz.</t>
    </r>
    <r>
      <rPr>
        <b/>
        <sz val="10"/>
        <color rgb="FFFF0000"/>
        <rFont val="Roboto"/>
        <charset val="238"/>
      </rPr>
      <t xml:space="preserve"> </t>
    </r>
    <r>
      <rPr>
        <b/>
        <sz val="10"/>
        <color theme="1"/>
        <rFont val="Roboto"/>
        <charset val="238"/>
      </rPr>
      <t xml:space="preserve">od chwili przekazania przez Zamawiającego zgłoszenia (minimalnie - 12 godz., maksymalnie - 72 godz.)
</t>
    </r>
    <r>
      <rPr>
        <sz val="10"/>
        <color theme="1"/>
        <rFont val="Roboto"/>
        <charset val="238"/>
      </rPr>
      <t>* (w przypadku  nieuzupełnienia informacji dot. terminu wykonywania zamówienia, Zamawiający uzna, że Wykonawca zrealizuje zamówienie w terminie 72 godz. od chwili przekazania zgłoszenia).</t>
    </r>
  </si>
  <si>
    <t>Cena jednostkowa brutto za 1 kg/ 1 szt. (PLN)</t>
  </si>
  <si>
    <t>Cena jednostkowa brutto za  1 kg/ 1 l/ 1 szt./ 1 op. (PLN)</t>
  </si>
  <si>
    <r>
      <rPr>
        <b/>
        <sz val="10"/>
        <color theme="1"/>
        <rFont val="Roboto"/>
        <charset val="238"/>
      </rPr>
      <t>E</t>
    </r>
    <r>
      <rPr>
        <sz val="10"/>
        <color theme="1"/>
        <rFont val="Roboto"/>
        <charset val="238"/>
      </rPr>
      <t xml:space="preserve">: </t>
    </r>
    <r>
      <rPr>
        <b/>
        <sz val="10"/>
        <color theme="1"/>
        <rFont val="Roboto"/>
        <charset val="238"/>
      </rPr>
      <t>WIELKOŚĆ PRZEDSIĘBIORSTWA</t>
    </r>
    <r>
      <rPr>
        <sz val="10"/>
        <color theme="1"/>
        <rFont val="Roboto"/>
        <charset val="238"/>
      </rPr>
      <t xml:space="preserve">
Oświadczam, że Wykonawca jest</t>
    </r>
    <r>
      <rPr>
        <vertAlign val="superscript"/>
        <sz val="10"/>
        <color theme="1"/>
        <rFont val="Roboto"/>
        <charset val="238"/>
      </rPr>
      <t>[1]</t>
    </r>
    <r>
      <rPr>
        <sz val="10"/>
        <color theme="1"/>
        <rFont val="Roboto"/>
        <charset val="238"/>
      </rPr>
      <t xml:space="preserve">:
- mikroprzedsiębiorstwem           TAK/NIE* (*niepotrzebne skreślić)                       </t>
    </r>
    <r>
      <rPr>
        <sz val="10"/>
        <color theme="1"/>
        <rFont val="Roboto"/>
        <charset val="238"/>
      </rPr>
      <t xml:space="preserve">
- małym przedsiębiorstwem        TAK/NIE* (*niepotrzebne skreślić)                    
- średnim przedsiębiorstwem      TAK/NIE* (*niepotrzebne skreślić)          
</t>
    </r>
    <r>
      <rPr>
        <vertAlign val="superscript"/>
        <sz val="10"/>
        <color theme="1"/>
        <rFont val="Roboto"/>
        <charset val="238"/>
      </rPr>
      <t>[1]</t>
    </r>
    <r>
      <rPr>
        <i/>
        <sz val="10"/>
        <color theme="1"/>
        <rFont val="Roboto"/>
        <charset val="238"/>
      </rPr>
      <t xml:space="preserve"> Por. zalecenie Komisji z dnia 6 maja 2003 r. dotyczące definicji mikroprzedsiębiorstw oraz małych i średnich przedsiębiorstw (Dz.U. UE L 124 z 20.5.2003, s. 36). Te informacje są wymagane wyłącznie do celów statystycznych. Mikroprzedsiębiorstwo: przedsiębiorstwo, które zatrudnia mniej niż 10 osób i którego roczny obrót lub roczna suma bilansowa nie przekracza 2 milionów EUR. Małe przedsiębiorstwo: przedsiębiorstwo, które zatrudnia mniej niż 50 osób i którego roczny obrót lub roczna suma bilansowa nie przekracza 10 milionów EUR. 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  </r>
  </si>
  <si>
    <r>
      <t xml:space="preserve">                                                                                             </t>
    </r>
    <r>
      <rPr>
        <b/>
        <sz val="10"/>
        <color theme="1"/>
        <rFont val="Roboto"/>
        <charset val="238"/>
      </rPr>
      <t>wartość oferty brutto( PLN)</t>
    </r>
    <r>
      <rPr>
        <sz val="10"/>
        <color theme="1"/>
        <rFont val="Roboto"/>
        <charset val="238"/>
      </rPr>
      <t>:</t>
    </r>
  </si>
  <si>
    <r>
      <t xml:space="preserve">                                                                                </t>
    </r>
    <r>
      <rPr>
        <b/>
        <sz val="10"/>
        <color theme="1"/>
        <rFont val="Roboto"/>
        <charset val="238"/>
      </rPr>
      <t>wartośc oferty brutto( PLN):</t>
    </r>
  </si>
  <si>
    <t>Cena jednostkowa brutto za 1 kg/ 1l./1 szt./1 op. (PLN)</t>
  </si>
  <si>
    <t xml:space="preserve">                                                                                                 wartość oferty brutto (PLN):</t>
  </si>
  <si>
    <r>
      <t xml:space="preserve">                                                                                           </t>
    </r>
    <r>
      <rPr>
        <b/>
        <sz val="10"/>
        <rFont val="Roboto"/>
        <charset val="238"/>
      </rPr>
      <t xml:space="preserve">    wartość oferty brutto (PLN):</t>
    </r>
  </si>
  <si>
    <t>Średnie miesięczne potrzeby Ośrodka 
w Lininie</t>
  </si>
  <si>
    <t>Średnie miesięczne potrzeby Ośrodka w Lininie</t>
  </si>
  <si>
    <t>serek twarogowy typu Twój Smak135g lub równoważny, terminprzydatności do spożycia 21 dni-dostawa ra w miesiacu</t>
  </si>
  <si>
    <r>
      <t>fasolka szparagowa konserwowa (op.700g-</t>
    </r>
    <r>
      <rPr>
        <sz val="10"/>
        <rFont val="Roboto"/>
        <charset val="238"/>
      </rPr>
      <t>840 g) -</t>
    </r>
    <r>
      <rPr>
        <sz val="10"/>
        <color theme="1"/>
        <rFont val="Roboto"/>
        <charset val="238"/>
      </rPr>
      <t xml:space="preserve"> dostawa raz w miesiącu</t>
    </r>
  </si>
  <si>
    <r>
      <t xml:space="preserve">mleko w proszku (400 g - </t>
    </r>
    <r>
      <rPr>
        <sz val="10"/>
        <rFont val="Roboto"/>
        <charset val="238"/>
      </rPr>
      <t>500 g</t>
    </r>
    <r>
      <rPr>
        <sz val="10"/>
        <color theme="1"/>
        <rFont val="Roboto"/>
        <charset val="238"/>
      </rPr>
      <t>). dostawa raz na kwartał</t>
    </r>
  </si>
  <si>
    <r>
      <t>suchary delikatesowe bez cukru</t>
    </r>
    <r>
      <rPr>
        <sz val="10"/>
        <rFont val="Roboto"/>
        <charset val="238"/>
      </rPr>
      <t xml:space="preserve"> (225g</t>
    </r>
    <r>
      <rPr>
        <sz val="10"/>
        <color theme="1"/>
        <rFont val="Roboto"/>
        <charset val="238"/>
      </rPr>
      <t>-290g) – dostawa raz na kwartał</t>
    </r>
  </si>
  <si>
    <t>przyprawa do potraw chińskich typu KNOR(op.35g-45g)-dostawa raz w miesiacu</t>
  </si>
  <si>
    <t>przyprawa do spaghetti typuKNOR(od 40g-50g)-dostawa raz w miesiącu</t>
  </si>
  <si>
    <t>przyrawa do gyrosa(op 0d 20g-30g)-dostawa raz w miesiącu</t>
  </si>
  <si>
    <t>.</t>
  </si>
  <si>
    <r>
      <t>FORMULARZ OFERTOWY DO ZADANIA CZĘŚCIOWEGO NR 2
(DOSTAWA RYB I PRODUKTÓW RYBNYCH PRZETWORZONYCH I ZAKONSERWOWANYCH DO PUNKTU ŻYWIENIA W OŚRODKU DLA CUDZOZIEMCÓW  W LININIE 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</si>
  <si>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r>
      <t>FORMULARZ OFERTOWY DO ZADANIA CZĘŚCIOWEGO NR 4
(DOSTAWA NABIAŁU DO PUNKTU ŻYWIENIA W OŚRODKU DLA CUDZOZIEMCÓW  W LININIE)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</si>
  <si>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r>
      <t>FORMULARZ OFERTOWY DO ZADANIA CZĘŚCIOWEGO NR 7
(DOSTAWA PRODUKTÓW SPOŻYWCZYCH POZOSTAŁYCH DO PUNKTU ŻYWIENIA W OŚRODKU DLA CUDZOZIEMCÓW  W LININIE)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</si>
  <si>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t>czosnek granulowany ( op.20 g) - dostawa raz na kwartał</t>
  </si>
  <si>
    <t>galaretka owocowa z żelatyna roślinną -  różne smaki (75 g-90 g.) - dostawa raz w miesiącu</t>
  </si>
  <si>
    <t>kalafior mrożony (op.2,500kg ) - dostawa raz w miesiącu</t>
  </si>
  <si>
    <r>
      <t>majonez ostry typu Winiary lub równoważny (400 g</t>
    </r>
    <r>
      <rPr>
        <sz val="10"/>
        <color rgb="FFFF0000"/>
        <rFont val="Roboto"/>
        <charset val="238"/>
      </rPr>
      <t>.</t>
    </r>
    <r>
      <rPr>
        <sz val="10"/>
        <color theme="1"/>
        <rFont val="Roboto"/>
        <charset val="238"/>
      </rPr>
      <t>) - dostawa dwa razy w miesiącu</t>
    </r>
  </si>
  <si>
    <t>makaron drobny (typu gwiazdeczki , ryżowy op. 0,25 kg.) - dostawa dwa razy w miesiącu</t>
  </si>
  <si>
    <t>makaron spaghetti (op. 500g) - dostawa raz w miesiącu</t>
  </si>
  <si>
    <t>mieszanka warzywna mrożona  (op.2,500kg ) dostawa raz w miesiącu</t>
  </si>
  <si>
    <t>pierogi ruskie mrożone (op. 2,500kg ) -dostawa raz w miesiącu</t>
  </si>
  <si>
    <t>pierogi z serem lub owocami  mrożone (op. 2,500kg ) -dostawa raz w miesiącu</t>
  </si>
  <si>
    <t>pierogi z kapustą i grzybami mrożone (op. 2,500kg ) -dostawa raz w miesiącu</t>
  </si>
  <si>
    <t>pyzy mrożone z mięsem wołowym (op.2,500kg ) - dostawa raz w miesiącu</t>
  </si>
  <si>
    <t>pyzy ziemniaczane mrożone (op.2,500kg)  -dostawa raz w miesiącu</t>
  </si>
  <si>
    <t>sos do spaghetti bezmięsny słoik (op.400-550g) -dostawa raz na kwartał</t>
  </si>
  <si>
    <t xml:space="preserve"> syrop owocowy, koncentrat (op. 0,5 l )- dostawa  raz w miesiącu</t>
  </si>
  <si>
    <t>szpinak mrożony (op.2,500kg) - dostawa raz w miesiącu</t>
  </si>
  <si>
    <t>Ciastka różne typu delicje, pierniki,wafelki (op.800g -1000g) - dostawa raz w miesiącu</t>
  </si>
  <si>
    <t>przyprawa oregano, cynamon od 10-15g dostawa raz na kwartał</t>
  </si>
  <si>
    <t>filet z dorsza mrożony bez skóry - dostawa raz w miesiącu</t>
  </si>
  <si>
    <t>serek wiejski  (150 g )  termin przydatności do  spożycia min.14 dni - dostawa cztery razy w tygodniu</t>
  </si>
  <si>
    <t>rodzynki (op.100g)</t>
  </si>
  <si>
    <t>śmietana 30%(opak.0,2l w kubku) typ piątnica lub równowazna termin przydatności do spożycia minimum 14 dni dostawa 2 razy w miesiącu</t>
  </si>
  <si>
    <t>Załącznik nr 1b do SWZ</t>
  </si>
  <si>
    <t>Załącznik nr 1d do SWZ</t>
  </si>
  <si>
    <t>Załącznik nr 1g do SWZ</t>
  </si>
  <si>
    <t>104.</t>
  </si>
  <si>
    <t>112.</t>
  </si>
  <si>
    <t>pieprz naturalny (op. 1kg.) Prymat lub równoważne- dostawa raz na kwartał</t>
  </si>
  <si>
    <t>ser pleśniowy Turek lub równoważny (120 g.) - dostawa raz w miesiącu</t>
  </si>
  <si>
    <t xml:space="preserve">Średnia miesięczna kwota brutto PLN (4x5) </t>
  </si>
  <si>
    <t>Średnia wartość brutto dostaw w skali roku PLN (6x7)</t>
  </si>
  <si>
    <t>Średnia wartość  dostaw brutto w skali roku PLN (6x7)</t>
  </si>
  <si>
    <t>Załącznik nr 1h do SWZ</t>
  </si>
  <si>
    <r>
      <t>FORMULARZ OFERTOWY DO ZADANIA CZĘŚCIOWEGO NR 8
(DOSTAWA OWOCÓW I WARZYW DO PUNKTU ŻYWIENIA W OŚRODKU DLA CUDZOZIEMCÓW  W LININIE)</t>
    </r>
    <r>
      <rPr>
        <sz val="10"/>
        <color theme="1"/>
        <rFont val="Roboto"/>
        <charset val="238"/>
      </rPr>
      <t xml:space="preserve">
Nazwa i siedziba Zamawiającego: Urząd do Spraw Cudzoziemców, ul. Koszykowa 16, 00-564 Warszawa</t>
    </r>
  </si>
  <si>
    <t>śledź w sosie salsa, po kaszubsku (op.800g) dostawa raz w miesiącu</t>
  </si>
  <si>
    <t>serek naturalny, waniliowy wiaderko (op.1 kg), dostawa raz w miesiącu</t>
  </si>
  <si>
    <t>baton czekoladowy typu Lion, Mars lub równoważny (49g-51g) - dostawa raz w   miesiącu</t>
  </si>
  <si>
    <t>bulion warzywny, wołowy lub drobiowy (op.60g ) dostawa raz na kwartał</t>
  </si>
  <si>
    <t>lizaki serduszko, płaskie, chupa chups lub równoważne(12g-15g) - dostawa raz w miesiącu</t>
  </si>
  <si>
    <t>cukier waniliowy ( op.16g) - dostawa raz na kwartał</t>
  </si>
  <si>
    <t>herbata expresowa owocowa (op. 40g-50g ) - dostawa raz w miesiącu</t>
  </si>
  <si>
    <t>mieszkanka owocowa mrożona (op.2,5 kg) - dostawa raz w miesiącu</t>
  </si>
  <si>
    <t>jaja (rozmiar L) - dostawa trzy razy w miesiącu</t>
  </si>
  <si>
    <t>nasiona chia (op.250 g) - dostawa raz w miesiącu</t>
  </si>
  <si>
    <t>maggi w płynie do zup, sosów i sałatek Winiary lub równoważna(200 g ) -dostawa raz na kwartał</t>
  </si>
  <si>
    <t xml:space="preserve">marmolada, dżem wieloowocowy  (op.0,6-1 kg ) - dostawa raz w miesiącu </t>
  </si>
  <si>
    <t>przyprawa do ziemniaków Prymat lub równoważne (op. 30g) - dostawa raz na kwartał</t>
  </si>
  <si>
    <t>przyprawa do drobiu (op. 25g) Kamis lub równoważne - dostawa raz w miesiącu</t>
  </si>
  <si>
    <t>czekolada mleczna różne smaki (op. 100 g), dostawa raz w miesiącu</t>
  </si>
  <si>
    <t>gorący kubek różne smaki Knorr lub równoważne (op. 19g), dostawa raz w miesiącu</t>
  </si>
  <si>
    <t>113.</t>
  </si>
  <si>
    <t>mix sałat (op. 150-200g), dostawa raz w miesiącu</t>
  </si>
  <si>
    <t>op</t>
  </si>
  <si>
    <t>malina (sezon) - dostawa dwa razy w miesiącu</t>
  </si>
  <si>
    <t>borówki (sezon) - dostawa dwa razy w miesiącu</t>
  </si>
  <si>
    <t>114.</t>
  </si>
  <si>
    <t>115.</t>
  </si>
  <si>
    <t>116.</t>
  </si>
  <si>
    <t>117.</t>
  </si>
  <si>
    <t>ciasto francuskie (275-300g) dostawa raz w miesiącu</t>
  </si>
  <si>
    <t>tortilla (op.320 g) dostawa raz w miesiącu</t>
  </si>
  <si>
    <t>lody wieloowocowe (op. 2 litry) Diuna lub równoważne, dostawa raz w miesiącu</t>
  </si>
  <si>
    <t>wafle andruty (op.210 g) dostawa raz w miesiącu</t>
  </si>
  <si>
    <t>A. DANE WYKONAWCY:
1. Osoba upoważniona do reprezentacji Wykonawcy/ów i podpisująca ofertę: ……………………………………………………………………………………………………………..…
2. Osoba odpowiedzialna za kontakty z Zamawiającym:.…………………………………………………… nr tel. ……………..……..…….….., 
e-mail: ……………..……..…….…..</t>
  </si>
  <si>
    <r>
      <rPr>
        <b/>
        <sz val="10"/>
        <color theme="1"/>
        <rFont val="Roboto"/>
        <charset val="238"/>
      </rPr>
      <t>B.</t>
    </r>
    <r>
      <rPr>
        <sz val="10"/>
        <color theme="1"/>
        <rFont val="Roboto"/>
        <charset val="238"/>
      </rPr>
      <t xml:space="preserve"> Nawiązując do postępowania o udzielenie zamówienia publicznego prowadzonego w trybie przetargu nieograniczonego pn. „Dostawa artykułów  spożywczych do Punktów Żywienia w ośrodkach dla cudzoziemców ubiegających się o ochronę międzynarodową w Podkowie Leśnej - Dębaku i Lininie </t>
    </r>
    <r>
      <rPr>
        <sz val="10"/>
        <rFont val="Roboto"/>
        <charset val="238"/>
      </rPr>
      <t>nr 12/DOSTAWA ARTYKUŁÓW SPOŻYWCZYCH/PN/26):</t>
    </r>
  </si>
  <si>
    <t>Dokument należy złożyć w postaci elektronicznej opatrzonej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</si>
</sst>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6"/>
      <name val="Arial"/>
      <family val="2"/>
      <charset val="238"/>
    </font>
    <font>
      <sz val="10"/>
      <color theme="1"/>
      <name val="Roboto"/>
      <charset val="238"/>
    </font>
    <font>
      <b/>
      <sz val="11"/>
      <color theme="1"/>
      <name val="Roboto"/>
      <charset val="238"/>
    </font>
    <font>
      <b/>
      <sz val="10"/>
      <color theme="1"/>
      <name val="Roboto"/>
      <charset val="238"/>
    </font>
    <font>
      <b/>
      <sz val="10"/>
      <name val="Roboto"/>
      <charset val="238"/>
    </font>
    <font>
      <sz val="10"/>
      <name val="Roboto"/>
      <charset val="238"/>
    </font>
    <font>
      <b/>
      <sz val="10"/>
      <color rgb="FFFF0000"/>
      <name val="Roboto"/>
      <charset val="238"/>
    </font>
    <font>
      <vertAlign val="superscript"/>
      <sz val="10"/>
      <color theme="1"/>
      <name val="Roboto"/>
      <charset val="238"/>
    </font>
    <font>
      <i/>
      <vertAlign val="superscript"/>
      <sz val="8"/>
      <color theme="1"/>
      <name val="Roboto"/>
      <charset val="238"/>
    </font>
    <font>
      <i/>
      <sz val="8"/>
      <color theme="1"/>
      <name val="Roboto"/>
      <charset val="238"/>
    </font>
    <font>
      <b/>
      <i/>
      <sz val="10"/>
      <color rgb="FFFF0000"/>
      <name val="Roboto"/>
      <charset val="238"/>
    </font>
    <font>
      <b/>
      <sz val="11"/>
      <color rgb="FFFF0000"/>
      <name val="Roboto"/>
      <charset val="238"/>
    </font>
    <font>
      <i/>
      <sz val="10"/>
      <color theme="1"/>
      <name val="Roboto"/>
      <charset val="238"/>
    </font>
    <font>
      <sz val="10"/>
      <color rgb="FFFF0000"/>
      <name val="Roboto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07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2" xfId="1" applyFont="1" applyBorder="1"/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3" borderId="8" xfId="2" applyFont="1" applyFill="1" applyBorder="1" applyAlignment="1">
      <alignment horizontal="left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8" xfId="3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2" fontId="3" fillId="0" borderId="8" xfId="1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3" fillId="0" borderId="8" xfId="3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6" fillId="0" borderId="14" xfId="3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7" fillId="0" borderId="10" xfId="2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justify" vertical="center" wrapText="1"/>
    </xf>
    <xf numFmtId="0" fontId="3" fillId="0" borderId="8" xfId="1" applyFont="1" applyBorder="1" applyAlignment="1">
      <alignment horizontal="justify" vertical="center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5" fillId="0" borderId="11" xfId="1" applyFont="1" applyBorder="1" applyAlignment="1">
      <alignment horizontal="justify" vertical="center" wrapText="1"/>
    </xf>
    <xf numFmtId="0" fontId="5" fillId="0" borderId="12" xfId="1" applyFont="1" applyBorder="1" applyAlignment="1">
      <alignment horizontal="justify" vertical="center" wrapText="1"/>
    </xf>
    <xf numFmtId="0" fontId="5" fillId="0" borderId="13" xfId="1" applyFont="1" applyBorder="1" applyAlignment="1">
      <alignment horizontal="justify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3" fillId="0" borderId="2" xfId="1" applyFont="1" applyBorder="1" applyAlignment="1">
      <alignment horizontal="justify" vertical="center"/>
    </xf>
    <xf numFmtId="0" fontId="3" fillId="0" borderId="14" xfId="1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16" fillId="0" borderId="12" xfId="0" applyFont="1" applyBorder="1" applyAlignment="1"/>
    <xf numFmtId="0" fontId="16" fillId="0" borderId="13" xfId="0" applyFont="1" applyBorder="1" applyAlignment="1"/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6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2000000}"/>
    <cellStyle name="Normalny 3" xfId="3" xr:uid="{00000000-0005-0000-0000-000003000000}"/>
    <cellStyle name="Normalny 6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topLeftCell="A10" zoomScale="90" zoomScaleNormal="90" workbookViewId="0">
      <selection activeCell="N42" sqref="N42"/>
    </sheetView>
  </sheetViews>
  <sheetFormatPr defaultColWidth="9.140625" defaultRowHeight="12.75" x14ac:dyDescent="0.2"/>
  <cols>
    <col min="1" max="1" width="4.28515625" style="17" customWidth="1"/>
    <col min="2" max="2" width="28.7109375" style="1" customWidth="1"/>
    <col min="3" max="3" width="10.42578125" style="1" customWidth="1"/>
    <col min="4" max="4" width="17.5703125" style="15" customWidth="1"/>
    <col min="5" max="5" width="14.5703125" style="15" customWidth="1"/>
    <col min="6" max="6" width="13.5703125" style="15" customWidth="1"/>
    <col min="7" max="8" width="14.140625" style="17" customWidth="1"/>
    <col min="9" max="9" width="13.28515625" style="1" customWidth="1"/>
    <col min="10" max="16384" width="9.140625" style="1"/>
  </cols>
  <sheetData>
    <row r="1" spans="1:8" ht="18" customHeight="1" x14ac:dyDescent="0.2">
      <c r="A1" s="34"/>
      <c r="B1" s="3"/>
      <c r="C1" s="3"/>
      <c r="D1" s="14"/>
      <c r="E1" s="14"/>
      <c r="F1" s="14"/>
      <c r="G1" s="56" t="s">
        <v>325</v>
      </c>
      <c r="H1" s="57"/>
    </row>
    <row r="2" spans="1:8" ht="58.5" customHeight="1" x14ac:dyDescent="0.2">
      <c r="A2" s="71" t="s">
        <v>301</v>
      </c>
      <c r="B2" s="72"/>
      <c r="C2" s="72"/>
      <c r="D2" s="72"/>
      <c r="E2" s="72"/>
      <c r="F2" s="72"/>
      <c r="G2" s="72"/>
      <c r="H2" s="73"/>
    </row>
    <row r="3" spans="1:8" ht="72" customHeight="1" x14ac:dyDescent="0.2">
      <c r="A3" s="74" t="s">
        <v>276</v>
      </c>
      <c r="B3" s="75"/>
      <c r="C3" s="75"/>
      <c r="D3" s="75"/>
      <c r="E3" s="75"/>
      <c r="F3" s="75"/>
      <c r="G3" s="75"/>
      <c r="H3" s="76"/>
    </row>
    <row r="4" spans="1:8" ht="51" customHeight="1" x14ac:dyDescent="0.2">
      <c r="A4" s="80" t="s">
        <v>367</v>
      </c>
      <c r="B4" s="81"/>
      <c r="C4" s="81"/>
      <c r="D4" s="81"/>
      <c r="E4" s="81"/>
      <c r="F4" s="81"/>
      <c r="G4" s="81"/>
      <c r="H4" s="82"/>
    </row>
    <row r="5" spans="1:8" ht="33.75" customHeight="1" x14ac:dyDescent="0.2">
      <c r="A5" s="77" t="s">
        <v>277</v>
      </c>
      <c r="B5" s="78"/>
      <c r="C5" s="78"/>
      <c r="D5" s="78"/>
      <c r="E5" s="78"/>
      <c r="F5" s="78"/>
      <c r="G5" s="78"/>
      <c r="H5" s="79"/>
    </row>
    <row r="6" spans="1:8" ht="61.5" customHeight="1" x14ac:dyDescent="0.2">
      <c r="A6" s="4" t="s">
        <v>0</v>
      </c>
      <c r="B6" s="4" t="s">
        <v>1</v>
      </c>
      <c r="C6" s="4" t="s">
        <v>2</v>
      </c>
      <c r="D6" s="12" t="s">
        <v>291</v>
      </c>
      <c r="E6" s="4" t="s">
        <v>283</v>
      </c>
      <c r="F6" s="4" t="s">
        <v>332</v>
      </c>
      <c r="G6" s="4" t="s">
        <v>194</v>
      </c>
      <c r="H6" s="4" t="s">
        <v>333</v>
      </c>
    </row>
    <row r="7" spans="1:8" x14ac:dyDescent="0.2">
      <c r="A7" s="16"/>
      <c r="B7" s="5">
        <v>2</v>
      </c>
      <c r="C7" s="5">
        <v>3</v>
      </c>
      <c r="D7" s="13">
        <v>4</v>
      </c>
      <c r="E7" s="13">
        <v>5</v>
      </c>
      <c r="F7" s="5">
        <v>6</v>
      </c>
      <c r="G7" s="5">
        <v>7</v>
      </c>
      <c r="H7" s="5">
        <v>8</v>
      </c>
    </row>
    <row r="8" spans="1:8" ht="25.5" x14ac:dyDescent="0.2">
      <c r="A8" s="36" t="s">
        <v>3</v>
      </c>
      <c r="B8" s="46" t="s">
        <v>321</v>
      </c>
      <c r="C8" s="19" t="s">
        <v>4</v>
      </c>
      <c r="D8" s="10">
        <v>8</v>
      </c>
      <c r="E8" s="40"/>
      <c r="F8" s="11">
        <f t="shared" ref="F8:F23" si="0">D8*E8</f>
        <v>0</v>
      </c>
      <c r="G8" s="8">
        <v>12</v>
      </c>
      <c r="H8" s="49">
        <f>F8*G8</f>
        <v>0</v>
      </c>
    </row>
    <row r="9" spans="1:8" ht="25.5" x14ac:dyDescent="0.2">
      <c r="A9" s="36" t="s">
        <v>5</v>
      </c>
      <c r="B9" s="18" t="s">
        <v>195</v>
      </c>
      <c r="C9" s="19" t="s">
        <v>4</v>
      </c>
      <c r="D9" s="10">
        <v>8</v>
      </c>
      <c r="E9" s="40"/>
      <c r="F9" s="11">
        <f t="shared" si="0"/>
        <v>0</v>
      </c>
      <c r="G9" s="8">
        <v>12</v>
      </c>
      <c r="H9" s="49">
        <f t="shared" ref="H9:H23" si="1">F9*G9</f>
        <v>0</v>
      </c>
    </row>
    <row r="10" spans="1:8" ht="25.5" x14ac:dyDescent="0.2">
      <c r="A10" s="8" t="s">
        <v>6</v>
      </c>
      <c r="B10" s="6" t="s">
        <v>196</v>
      </c>
      <c r="C10" s="7" t="s">
        <v>4</v>
      </c>
      <c r="D10" s="10">
        <v>8</v>
      </c>
      <c r="E10" s="40"/>
      <c r="F10" s="11">
        <f t="shared" si="0"/>
        <v>0</v>
      </c>
      <c r="G10" s="8">
        <v>12</v>
      </c>
      <c r="H10" s="49">
        <f t="shared" si="1"/>
        <v>0</v>
      </c>
    </row>
    <row r="11" spans="1:8" ht="25.5" x14ac:dyDescent="0.2">
      <c r="A11" s="8" t="s">
        <v>7</v>
      </c>
      <c r="B11" s="6" t="s">
        <v>49</v>
      </c>
      <c r="C11" s="7" t="s">
        <v>4</v>
      </c>
      <c r="D11" s="10">
        <v>5</v>
      </c>
      <c r="E11" s="40"/>
      <c r="F11" s="11">
        <f t="shared" si="0"/>
        <v>0</v>
      </c>
      <c r="G11" s="8">
        <v>12</v>
      </c>
      <c r="H11" s="49">
        <f t="shared" si="1"/>
        <v>0</v>
      </c>
    </row>
    <row r="12" spans="1:8" ht="25.5" x14ac:dyDescent="0.2">
      <c r="A12" s="36" t="s">
        <v>8</v>
      </c>
      <c r="B12" s="6" t="s">
        <v>271</v>
      </c>
      <c r="C12" s="7" t="s">
        <v>4</v>
      </c>
      <c r="D12" s="10">
        <v>3</v>
      </c>
      <c r="E12" s="40"/>
      <c r="F12" s="11">
        <f t="shared" si="0"/>
        <v>0</v>
      </c>
      <c r="G12" s="8">
        <v>12</v>
      </c>
      <c r="H12" s="49">
        <f t="shared" si="1"/>
        <v>0</v>
      </c>
    </row>
    <row r="13" spans="1:8" ht="25.5" x14ac:dyDescent="0.2">
      <c r="A13" s="36" t="s">
        <v>9</v>
      </c>
      <c r="B13" s="6" t="s">
        <v>51</v>
      </c>
      <c r="C13" s="7" t="s">
        <v>4</v>
      </c>
      <c r="D13" s="10">
        <v>8</v>
      </c>
      <c r="E13" s="40"/>
      <c r="F13" s="11">
        <f t="shared" si="0"/>
        <v>0</v>
      </c>
      <c r="G13" s="8">
        <v>12</v>
      </c>
      <c r="H13" s="49">
        <f t="shared" si="1"/>
        <v>0</v>
      </c>
    </row>
    <row r="14" spans="1:8" ht="38.25" x14ac:dyDescent="0.2">
      <c r="A14" s="8" t="s">
        <v>10</v>
      </c>
      <c r="B14" s="6" t="s">
        <v>197</v>
      </c>
      <c r="C14" s="7" t="s">
        <v>50</v>
      </c>
      <c r="D14" s="10">
        <v>50</v>
      </c>
      <c r="E14" s="40"/>
      <c r="F14" s="11">
        <f t="shared" si="0"/>
        <v>0</v>
      </c>
      <c r="G14" s="8">
        <v>12</v>
      </c>
      <c r="H14" s="49">
        <f t="shared" si="1"/>
        <v>0</v>
      </c>
    </row>
    <row r="15" spans="1:8" ht="25.5" x14ac:dyDescent="0.2">
      <c r="A15" s="8" t="s">
        <v>11</v>
      </c>
      <c r="B15" s="9" t="s">
        <v>198</v>
      </c>
      <c r="C15" s="7" t="s">
        <v>50</v>
      </c>
      <c r="D15" s="10">
        <v>50</v>
      </c>
      <c r="E15" s="40"/>
      <c r="F15" s="11">
        <f t="shared" si="0"/>
        <v>0</v>
      </c>
      <c r="G15" s="8">
        <v>12</v>
      </c>
      <c r="H15" s="49">
        <f t="shared" si="1"/>
        <v>0</v>
      </c>
    </row>
    <row r="16" spans="1:8" ht="38.25" x14ac:dyDescent="0.2">
      <c r="A16" s="36" t="s">
        <v>12</v>
      </c>
      <c r="B16" s="6" t="s">
        <v>199</v>
      </c>
      <c r="C16" s="10" t="s">
        <v>50</v>
      </c>
      <c r="D16" s="10">
        <v>20</v>
      </c>
      <c r="E16" s="40"/>
      <c r="F16" s="11">
        <f t="shared" si="0"/>
        <v>0</v>
      </c>
      <c r="G16" s="8">
        <v>12</v>
      </c>
      <c r="H16" s="49">
        <f t="shared" si="1"/>
        <v>0</v>
      </c>
    </row>
    <row r="17" spans="1:11" ht="38.25" x14ac:dyDescent="0.2">
      <c r="A17" s="36" t="s">
        <v>13</v>
      </c>
      <c r="B17" s="6" t="s">
        <v>200</v>
      </c>
      <c r="C17" s="7" t="s">
        <v>50</v>
      </c>
      <c r="D17" s="10">
        <v>20</v>
      </c>
      <c r="E17" s="40"/>
      <c r="F17" s="11">
        <f t="shared" si="0"/>
        <v>0</v>
      </c>
      <c r="G17" s="8">
        <v>12</v>
      </c>
      <c r="H17" s="49">
        <f t="shared" si="1"/>
        <v>0</v>
      </c>
    </row>
    <row r="18" spans="1:11" ht="38.25" x14ac:dyDescent="0.2">
      <c r="A18" s="8" t="s">
        <v>14</v>
      </c>
      <c r="B18" s="6" t="s">
        <v>201</v>
      </c>
      <c r="C18" s="7" t="s">
        <v>50</v>
      </c>
      <c r="D18" s="10">
        <v>20</v>
      </c>
      <c r="E18" s="40"/>
      <c r="F18" s="11">
        <f t="shared" si="0"/>
        <v>0</v>
      </c>
      <c r="G18" s="8">
        <v>12</v>
      </c>
      <c r="H18" s="49">
        <f t="shared" si="1"/>
        <v>0</v>
      </c>
    </row>
    <row r="19" spans="1:11" ht="25.5" x14ac:dyDescent="0.2">
      <c r="A19" s="8" t="s">
        <v>15</v>
      </c>
      <c r="B19" s="6" t="s">
        <v>52</v>
      </c>
      <c r="C19" s="7" t="s">
        <v>4</v>
      </c>
      <c r="D19" s="10">
        <v>8</v>
      </c>
      <c r="E19" s="40"/>
      <c r="F19" s="11">
        <f t="shared" si="0"/>
        <v>0</v>
      </c>
      <c r="G19" s="8">
        <v>12</v>
      </c>
      <c r="H19" s="49">
        <f t="shared" si="1"/>
        <v>0</v>
      </c>
    </row>
    <row r="20" spans="1:11" ht="38.25" x14ac:dyDescent="0.2">
      <c r="A20" s="36" t="s">
        <v>16</v>
      </c>
      <c r="B20" s="6" t="s">
        <v>202</v>
      </c>
      <c r="C20" s="7" t="s">
        <v>50</v>
      </c>
      <c r="D20" s="10">
        <v>20</v>
      </c>
      <c r="E20" s="40"/>
      <c r="F20" s="11">
        <f t="shared" si="0"/>
        <v>0</v>
      </c>
      <c r="G20" s="8">
        <v>12</v>
      </c>
      <c r="H20" s="49">
        <f t="shared" si="1"/>
        <v>0</v>
      </c>
    </row>
    <row r="21" spans="1:11" ht="38.25" x14ac:dyDescent="0.2">
      <c r="A21" s="36" t="s">
        <v>17</v>
      </c>
      <c r="B21" s="6" t="s">
        <v>203</v>
      </c>
      <c r="C21" s="7" t="s">
        <v>50</v>
      </c>
      <c r="D21" s="10">
        <v>20</v>
      </c>
      <c r="E21" s="40"/>
      <c r="F21" s="11">
        <f t="shared" si="0"/>
        <v>0</v>
      </c>
      <c r="G21" s="8">
        <v>12</v>
      </c>
      <c r="H21" s="49">
        <f t="shared" si="1"/>
        <v>0</v>
      </c>
    </row>
    <row r="22" spans="1:11" ht="38.25" x14ac:dyDescent="0.2">
      <c r="A22" s="8" t="s">
        <v>18</v>
      </c>
      <c r="B22" s="6" t="s">
        <v>337</v>
      </c>
      <c r="C22" s="7" t="s">
        <v>59</v>
      </c>
      <c r="D22" s="10">
        <v>2</v>
      </c>
      <c r="E22" s="40"/>
      <c r="F22" s="11">
        <f t="shared" si="0"/>
        <v>0</v>
      </c>
      <c r="G22" s="8">
        <v>12</v>
      </c>
      <c r="H22" s="49">
        <f t="shared" si="1"/>
        <v>0</v>
      </c>
    </row>
    <row r="23" spans="1:11" ht="38.25" x14ac:dyDescent="0.2">
      <c r="A23" s="36" t="s">
        <v>19</v>
      </c>
      <c r="B23" s="6" t="s">
        <v>204</v>
      </c>
      <c r="C23" s="7" t="s">
        <v>50</v>
      </c>
      <c r="D23" s="10">
        <v>10</v>
      </c>
      <c r="E23" s="40"/>
      <c r="F23" s="11">
        <f t="shared" si="0"/>
        <v>0</v>
      </c>
      <c r="G23" s="8">
        <v>12</v>
      </c>
      <c r="H23" s="49">
        <f t="shared" si="1"/>
        <v>0</v>
      </c>
    </row>
    <row r="24" spans="1:11" ht="50.25" customHeight="1" x14ac:dyDescent="0.2">
      <c r="B24" s="6"/>
      <c r="C24" s="83" t="s">
        <v>286</v>
      </c>
      <c r="D24" s="84"/>
      <c r="E24" s="84"/>
      <c r="F24" s="84"/>
      <c r="G24" s="85"/>
      <c r="H24" s="50">
        <f>SUM(H8:H23)</f>
        <v>0</v>
      </c>
    </row>
    <row r="25" spans="1:11" ht="39" customHeight="1" x14ac:dyDescent="0.2">
      <c r="A25" s="65" t="s">
        <v>278</v>
      </c>
      <c r="B25" s="66"/>
      <c r="C25" s="66"/>
      <c r="D25" s="66"/>
      <c r="E25" s="66"/>
      <c r="F25" s="66"/>
      <c r="G25" s="66"/>
      <c r="H25" s="67"/>
      <c r="K25" s="2"/>
    </row>
    <row r="26" spans="1:11" ht="84.75" customHeight="1" x14ac:dyDescent="0.2">
      <c r="A26" s="68" t="s">
        <v>282</v>
      </c>
      <c r="B26" s="69"/>
      <c r="C26" s="69"/>
      <c r="D26" s="69"/>
      <c r="E26" s="69"/>
      <c r="F26" s="69"/>
      <c r="G26" s="69"/>
      <c r="H26" s="70"/>
    </row>
    <row r="27" spans="1:11" ht="173.25" customHeight="1" x14ac:dyDescent="0.2">
      <c r="A27" s="58" t="s">
        <v>280</v>
      </c>
      <c r="B27" s="59"/>
      <c r="C27" s="59"/>
      <c r="D27" s="59"/>
      <c r="E27" s="59"/>
      <c r="F27" s="59"/>
      <c r="G27" s="59"/>
      <c r="H27" s="59"/>
    </row>
    <row r="28" spans="1:11" ht="90.75" customHeight="1" x14ac:dyDescent="0.2">
      <c r="A28" s="60" t="s">
        <v>279</v>
      </c>
      <c r="B28" s="60"/>
      <c r="C28" s="60"/>
      <c r="D28" s="60"/>
      <c r="E28" s="60"/>
      <c r="F28" s="60"/>
      <c r="G28" s="60"/>
      <c r="H28" s="60"/>
    </row>
    <row r="29" spans="1:11" ht="168" customHeight="1" x14ac:dyDescent="0.2">
      <c r="A29" s="61" t="s">
        <v>285</v>
      </c>
      <c r="B29" s="62"/>
      <c r="C29" s="62"/>
      <c r="D29" s="62"/>
      <c r="E29" s="62"/>
      <c r="F29" s="62"/>
      <c r="G29" s="62"/>
      <c r="H29" s="63"/>
    </row>
    <row r="30" spans="1:11" ht="90" customHeight="1" x14ac:dyDescent="0.2">
      <c r="A30" s="60" t="s">
        <v>281</v>
      </c>
      <c r="B30" s="60"/>
      <c r="C30" s="60"/>
      <c r="D30" s="60"/>
      <c r="E30" s="60"/>
      <c r="F30" s="60"/>
      <c r="G30" s="60"/>
      <c r="H30" s="60"/>
    </row>
    <row r="31" spans="1:11" ht="34.5" customHeight="1" x14ac:dyDescent="0.2">
      <c r="A31" s="64" t="s">
        <v>368</v>
      </c>
      <c r="B31" s="64"/>
      <c r="C31" s="64"/>
      <c r="D31" s="64"/>
      <c r="E31" s="64"/>
      <c r="F31" s="64"/>
      <c r="G31" s="64"/>
      <c r="H31" s="64"/>
    </row>
  </sheetData>
  <protectedRanges>
    <protectedRange sqref="A3" name="nazwa_2"/>
    <protectedRange sqref="A31:H31" name="do wypełnienia_2_4_2"/>
    <protectedRange sqref="A26" name="kryterium_1_1"/>
    <protectedRange sqref="A25:H25" name="do wypełnienia_1"/>
    <protectedRange sqref="A27:H27" name="do wypełnienia_2_1"/>
  </protectedRanges>
  <mergeCells count="13">
    <mergeCell ref="A31:H31"/>
    <mergeCell ref="A25:H25"/>
    <mergeCell ref="A26:H26"/>
    <mergeCell ref="A2:H2"/>
    <mergeCell ref="A3:H3"/>
    <mergeCell ref="A5:H5"/>
    <mergeCell ref="A4:H4"/>
    <mergeCell ref="C24:G24"/>
    <mergeCell ref="G1:H1"/>
    <mergeCell ref="A27:H27"/>
    <mergeCell ref="A28:H28"/>
    <mergeCell ref="A29:H29"/>
    <mergeCell ref="A30:H30"/>
  </mergeCells>
  <pageMargins left="0.25" right="0.25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6"/>
  <sheetViews>
    <sheetView zoomScale="90" zoomScaleNormal="90" workbookViewId="0">
      <selection activeCell="L49" sqref="L49"/>
    </sheetView>
  </sheetViews>
  <sheetFormatPr defaultColWidth="9.140625" defaultRowHeight="12.75" x14ac:dyDescent="0.2"/>
  <cols>
    <col min="1" max="1" width="4.85546875" style="17" customWidth="1"/>
    <col min="2" max="2" width="37.7109375" style="1" customWidth="1"/>
    <col min="3" max="3" width="9.7109375" style="1" customWidth="1"/>
    <col min="4" max="4" width="17.85546875" style="15" customWidth="1"/>
    <col min="5" max="5" width="14.85546875" style="15" customWidth="1"/>
    <col min="6" max="6" width="13.42578125" style="15" customWidth="1"/>
    <col min="7" max="7" width="11.5703125" style="15" customWidth="1"/>
    <col min="8" max="8" width="13.42578125" style="15" customWidth="1"/>
    <col min="9" max="16384" width="9.140625" style="1"/>
  </cols>
  <sheetData>
    <row r="1" spans="1:8" ht="24.75" customHeight="1" x14ac:dyDescent="0.2">
      <c r="A1" s="34"/>
      <c r="B1" s="3"/>
      <c r="C1" s="3"/>
      <c r="D1" s="14"/>
      <c r="E1" s="14"/>
      <c r="F1" s="86" t="s">
        <v>326</v>
      </c>
      <c r="G1" s="87"/>
      <c r="H1" s="88"/>
    </row>
    <row r="2" spans="1:8" ht="54.75" customHeight="1" x14ac:dyDescent="0.2">
      <c r="A2" s="71" t="s">
        <v>302</v>
      </c>
      <c r="B2" s="72"/>
      <c r="C2" s="72"/>
      <c r="D2" s="72"/>
      <c r="E2" s="72"/>
      <c r="F2" s="72"/>
      <c r="G2" s="72"/>
      <c r="H2" s="73"/>
    </row>
    <row r="3" spans="1:8" ht="64.5" customHeight="1" x14ac:dyDescent="0.2">
      <c r="A3" s="74" t="s">
        <v>366</v>
      </c>
      <c r="B3" s="75"/>
      <c r="C3" s="75"/>
      <c r="D3" s="75"/>
      <c r="E3" s="75"/>
      <c r="F3" s="75"/>
      <c r="G3" s="75"/>
      <c r="H3" s="76"/>
    </row>
    <row r="4" spans="1:8" ht="56.25" customHeight="1" x14ac:dyDescent="0.2">
      <c r="A4" s="80" t="s">
        <v>367</v>
      </c>
      <c r="B4" s="81"/>
      <c r="C4" s="81"/>
      <c r="D4" s="81"/>
      <c r="E4" s="81"/>
      <c r="F4" s="81"/>
      <c r="G4" s="81"/>
      <c r="H4" s="82"/>
    </row>
    <row r="5" spans="1:8" ht="55.5" customHeight="1" x14ac:dyDescent="0.2">
      <c r="A5" s="77" t="s">
        <v>277</v>
      </c>
      <c r="B5" s="78"/>
      <c r="C5" s="78"/>
      <c r="D5" s="78"/>
      <c r="E5" s="78"/>
      <c r="F5" s="78"/>
      <c r="G5" s="78"/>
      <c r="H5" s="79"/>
    </row>
    <row r="6" spans="1:8" ht="66.75" customHeight="1" x14ac:dyDescent="0.2">
      <c r="A6" s="4" t="s">
        <v>0</v>
      </c>
      <c r="B6" s="4" t="s">
        <v>1</v>
      </c>
      <c r="C6" s="4" t="s">
        <v>2</v>
      </c>
      <c r="D6" s="12" t="s">
        <v>291</v>
      </c>
      <c r="E6" s="12" t="s">
        <v>284</v>
      </c>
      <c r="F6" s="4" t="s">
        <v>332</v>
      </c>
      <c r="G6" s="12" t="s">
        <v>194</v>
      </c>
      <c r="H6" s="4" t="s">
        <v>334</v>
      </c>
    </row>
    <row r="7" spans="1:8" x14ac:dyDescent="0.2">
      <c r="A7" s="16"/>
      <c r="B7" s="5">
        <v>2</v>
      </c>
      <c r="C7" s="5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51" x14ac:dyDescent="0.2">
      <c r="A8" s="8" t="s">
        <v>3</v>
      </c>
      <c r="B8" s="20" t="s">
        <v>205</v>
      </c>
      <c r="C8" s="21" t="s">
        <v>50</v>
      </c>
      <c r="D8" s="10">
        <v>90</v>
      </c>
      <c r="E8" s="37"/>
      <c r="F8" s="11">
        <f t="shared" ref="F8:F38" si="0">D8*E8</f>
        <v>0</v>
      </c>
      <c r="G8" s="10">
        <v>12</v>
      </c>
      <c r="H8" s="11">
        <f>F8*G8</f>
        <v>0</v>
      </c>
    </row>
    <row r="9" spans="1:8" ht="51" x14ac:dyDescent="0.2">
      <c r="A9" s="8" t="s">
        <v>5</v>
      </c>
      <c r="B9" s="20" t="s">
        <v>206</v>
      </c>
      <c r="C9" s="21" t="s">
        <v>50</v>
      </c>
      <c r="D9" s="10">
        <v>90</v>
      </c>
      <c r="E9" s="37"/>
      <c r="F9" s="11">
        <f t="shared" si="0"/>
        <v>0</v>
      </c>
      <c r="G9" s="10">
        <v>12</v>
      </c>
      <c r="H9" s="11">
        <f t="shared" ref="H9:H38" si="1">F9*G9</f>
        <v>0</v>
      </c>
    </row>
    <row r="10" spans="1:8" ht="59.25" customHeight="1" x14ac:dyDescent="0.2">
      <c r="A10" s="8" t="s">
        <v>6</v>
      </c>
      <c r="B10" s="47" t="s">
        <v>273</v>
      </c>
      <c r="C10" s="21" t="s">
        <v>50</v>
      </c>
      <c r="D10" s="10">
        <v>90</v>
      </c>
      <c r="E10" s="37"/>
      <c r="F10" s="11">
        <f t="shared" si="0"/>
        <v>0</v>
      </c>
      <c r="G10" s="10">
        <v>12</v>
      </c>
      <c r="H10" s="11">
        <f t="shared" si="1"/>
        <v>0</v>
      </c>
    </row>
    <row r="11" spans="1:8" ht="51" x14ac:dyDescent="0.2">
      <c r="A11" s="17" t="s">
        <v>7</v>
      </c>
      <c r="B11" s="20" t="s">
        <v>207</v>
      </c>
      <c r="C11" s="21" t="s">
        <v>50</v>
      </c>
      <c r="D11" s="10">
        <v>360</v>
      </c>
      <c r="E11" s="37"/>
      <c r="F11" s="11">
        <f t="shared" si="0"/>
        <v>0</v>
      </c>
      <c r="G11" s="10">
        <v>12</v>
      </c>
      <c r="H11" s="11">
        <f t="shared" si="1"/>
        <v>0</v>
      </c>
    </row>
    <row r="12" spans="1:8" ht="63.75" x14ac:dyDescent="0.2">
      <c r="A12" s="8" t="s">
        <v>8</v>
      </c>
      <c r="B12" s="20" t="s">
        <v>208</v>
      </c>
      <c r="C12" s="21" t="s">
        <v>50</v>
      </c>
      <c r="D12" s="10">
        <v>90</v>
      </c>
      <c r="E12" s="37"/>
      <c r="F12" s="11">
        <f t="shared" si="0"/>
        <v>0</v>
      </c>
      <c r="G12" s="10">
        <v>12</v>
      </c>
      <c r="H12" s="11">
        <f t="shared" si="1"/>
        <v>0</v>
      </c>
    </row>
    <row r="13" spans="1:8" ht="38.25" x14ac:dyDescent="0.2">
      <c r="A13" s="8" t="s">
        <v>9</v>
      </c>
      <c r="B13" s="20" t="s">
        <v>209</v>
      </c>
      <c r="C13" s="21" t="s">
        <v>50</v>
      </c>
      <c r="D13" s="10">
        <v>180</v>
      </c>
      <c r="E13" s="37"/>
      <c r="F13" s="11">
        <f t="shared" si="0"/>
        <v>0</v>
      </c>
      <c r="G13" s="10">
        <v>12</v>
      </c>
      <c r="H13" s="11">
        <f t="shared" si="1"/>
        <v>0</v>
      </c>
    </row>
    <row r="14" spans="1:8" ht="51" x14ac:dyDescent="0.2">
      <c r="A14" s="8" t="s">
        <v>10</v>
      </c>
      <c r="B14" s="20" t="s">
        <v>268</v>
      </c>
      <c r="C14" s="21" t="s">
        <v>50</v>
      </c>
      <c r="D14" s="10">
        <v>600</v>
      </c>
      <c r="E14" s="37"/>
      <c r="F14" s="11">
        <f t="shared" si="0"/>
        <v>0</v>
      </c>
      <c r="G14" s="10">
        <v>12</v>
      </c>
      <c r="H14" s="11">
        <f t="shared" si="1"/>
        <v>0</v>
      </c>
    </row>
    <row r="15" spans="1:8" ht="31.5" customHeight="1" x14ac:dyDescent="0.2">
      <c r="A15" s="17" t="s">
        <v>11</v>
      </c>
      <c r="B15" s="20" t="s">
        <v>53</v>
      </c>
      <c r="C15" s="21" t="s">
        <v>50</v>
      </c>
      <c r="D15" s="10">
        <v>5</v>
      </c>
      <c r="E15" s="37"/>
      <c r="F15" s="11">
        <f t="shared" si="0"/>
        <v>0</v>
      </c>
      <c r="G15" s="10">
        <v>12</v>
      </c>
      <c r="H15" s="11">
        <f t="shared" si="1"/>
        <v>0</v>
      </c>
    </row>
    <row r="16" spans="1:8" ht="38.25" x14ac:dyDescent="0.2">
      <c r="A16" s="8" t="s">
        <v>12</v>
      </c>
      <c r="B16" s="20" t="s">
        <v>54</v>
      </c>
      <c r="C16" s="21" t="s">
        <v>50</v>
      </c>
      <c r="D16" s="10">
        <v>3</v>
      </c>
      <c r="E16" s="37"/>
      <c r="F16" s="11">
        <f t="shared" si="0"/>
        <v>0</v>
      </c>
      <c r="G16" s="10">
        <v>12</v>
      </c>
      <c r="H16" s="11">
        <f t="shared" si="1"/>
        <v>0</v>
      </c>
    </row>
    <row r="17" spans="1:8" ht="51" x14ac:dyDescent="0.2">
      <c r="A17" s="8" t="s">
        <v>13</v>
      </c>
      <c r="B17" s="20" t="s">
        <v>274</v>
      </c>
      <c r="C17" s="21" t="s">
        <v>50</v>
      </c>
      <c r="D17" s="10">
        <v>5</v>
      </c>
      <c r="E17" s="37"/>
      <c r="F17" s="11">
        <f t="shared" si="0"/>
        <v>0</v>
      </c>
      <c r="G17" s="10">
        <v>12</v>
      </c>
      <c r="H17" s="11">
        <f t="shared" si="1"/>
        <v>0</v>
      </c>
    </row>
    <row r="18" spans="1:8" ht="38.25" x14ac:dyDescent="0.2">
      <c r="A18" s="8" t="s">
        <v>14</v>
      </c>
      <c r="B18" s="47" t="s">
        <v>210</v>
      </c>
      <c r="C18" s="21" t="s">
        <v>55</v>
      </c>
      <c r="D18" s="10">
        <v>650</v>
      </c>
      <c r="E18" s="37"/>
      <c r="F18" s="11">
        <f t="shared" si="0"/>
        <v>0</v>
      </c>
      <c r="G18" s="10">
        <v>12</v>
      </c>
      <c r="H18" s="11">
        <f t="shared" si="1"/>
        <v>0</v>
      </c>
    </row>
    <row r="19" spans="1:8" ht="38.25" x14ac:dyDescent="0.2">
      <c r="A19" s="17" t="s">
        <v>15</v>
      </c>
      <c r="B19" s="20" t="s">
        <v>211</v>
      </c>
      <c r="C19" s="21" t="s">
        <v>55</v>
      </c>
      <c r="D19" s="10">
        <v>50</v>
      </c>
      <c r="E19" s="37"/>
      <c r="F19" s="11">
        <f t="shared" si="0"/>
        <v>0</v>
      </c>
      <c r="G19" s="10">
        <v>12</v>
      </c>
      <c r="H19" s="11">
        <f t="shared" si="1"/>
        <v>0</v>
      </c>
    </row>
    <row r="20" spans="1:8" ht="25.5" x14ac:dyDescent="0.2">
      <c r="A20" s="8" t="s">
        <v>16</v>
      </c>
      <c r="B20" s="22" t="s">
        <v>212</v>
      </c>
      <c r="C20" s="23" t="s">
        <v>50</v>
      </c>
      <c r="D20" s="10">
        <v>10</v>
      </c>
      <c r="E20" s="37"/>
      <c r="F20" s="11">
        <f t="shared" si="0"/>
        <v>0</v>
      </c>
      <c r="G20" s="10">
        <v>12</v>
      </c>
      <c r="H20" s="11">
        <f t="shared" si="1"/>
        <v>0</v>
      </c>
    </row>
    <row r="21" spans="1:8" ht="25.5" x14ac:dyDescent="0.2">
      <c r="A21" s="8" t="s">
        <v>17</v>
      </c>
      <c r="B21" s="22" t="s">
        <v>213</v>
      </c>
      <c r="C21" s="23" t="s">
        <v>50</v>
      </c>
      <c r="D21" s="10">
        <v>30</v>
      </c>
      <c r="E21" s="37"/>
      <c r="F21" s="11">
        <f t="shared" si="0"/>
        <v>0</v>
      </c>
      <c r="G21" s="10">
        <v>12</v>
      </c>
      <c r="H21" s="11">
        <f t="shared" si="1"/>
        <v>0</v>
      </c>
    </row>
    <row r="22" spans="1:8" ht="51" x14ac:dyDescent="0.2">
      <c r="A22" s="8" t="s">
        <v>18</v>
      </c>
      <c r="B22" s="20" t="s">
        <v>56</v>
      </c>
      <c r="C22" s="21" t="s">
        <v>50</v>
      </c>
      <c r="D22" s="10">
        <v>20</v>
      </c>
      <c r="E22" s="37"/>
      <c r="F22" s="11">
        <f t="shared" si="0"/>
        <v>0</v>
      </c>
      <c r="G22" s="10">
        <v>12</v>
      </c>
      <c r="H22" s="11">
        <f t="shared" si="1"/>
        <v>0</v>
      </c>
    </row>
    <row r="23" spans="1:8" ht="38.25" x14ac:dyDescent="0.2">
      <c r="A23" s="17" t="s">
        <v>19</v>
      </c>
      <c r="B23" s="20" t="s">
        <v>214</v>
      </c>
      <c r="C23" s="21" t="s">
        <v>4</v>
      </c>
      <c r="D23" s="10">
        <v>10</v>
      </c>
      <c r="E23" s="37"/>
      <c r="F23" s="11">
        <f t="shared" si="0"/>
        <v>0</v>
      </c>
      <c r="G23" s="10">
        <v>12</v>
      </c>
      <c r="H23" s="11">
        <f t="shared" si="1"/>
        <v>0</v>
      </c>
    </row>
    <row r="24" spans="1:8" ht="38.25" x14ac:dyDescent="0.2">
      <c r="A24" s="8" t="s">
        <v>20</v>
      </c>
      <c r="B24" s="20" t="s">
        <v>215</v>
      </c>
      <c r="C24" s="21" t="s">
        <v>57</v>
      </c>
      <c r="D24" s="10">
        <v>40</v>
      </c>
      <c r="E24" s="37"/>
      <c r="F24" s="11">
        <f t="shared" si="0"/>
        <v>0</v>
      </c>
      <c r="G24" s="10">
        <v>12</v>
      </c>
      <c r="H24" s="11">
        <f t="shared" si="1"/>
        <v>0</v>
      </c>
    </row>
    <row r="25" spans="1:8" ht="38.25" x14ac:dyDescent="0.2">
      <c r="A25" s="8" t="s">
        <v>21</v>
      </c>
      <c r="B25" s="20" t="s">
        <v>216</v>
      </c>
      <c r="C25" s="21" t="s">
        <v>50</v>
      </c>
      <c r="D25" s="10">
        <v>3</v>
      </c>
      <c r="E25" s="37"/>
      <c r="F25" s="11">
        <f t="shared" si="0"/>
        <v>0</v>
      </c>
      <c r="G25" s="10">
        <v>12</v>
      </c>
      <c r="H25" s="11">
        <f t="shared" si="1"/>
        <v>0</v>
      </c>
    </row>
    <row r="26" spans="1:8" ht="40.5" customHeight="1" x14ac:dyDescent="0.2">
      <c r="A26" s="8" t="s">
        <v>22</v>
      </c>
      <c r="B26" s="20" t="s">
        <v>58</v>
      </c>
      <c r="C26" s="21" t="s">
        <v>57</v>
      </c>
      <c r="D26" s="10">
        <v>20</v>
      </c>
      <c r="E26" s="37"/>
      <c r="F26" s="11">
        <f t="shared" si="0"/>
        <v>0</v>
      </c>
      <c r="G26" s="10">
        <v>12</v>
      </c>
      <c r="H26" s="11">
        <f t="shared" si="1"/>
        <v>0</v>
      </c>
    </row>
    <row r="27" spans="1:8" ht="47.25" customHeight="1" x14ac:dyDescent="0.2">
      <c r="A27" s="17" t="s">
        <v>23</v>
      </c>
      <c r="B27" s="20" t="s">
        <v>217</v>
      </c>
      <c r="C27" s="21" t="s">
        <v>59</v>
      </c>
      <c r="D27" s="10">
        <v>2</v>
      </c>
      <c r="E27" s="37"/>
      <c r="F27" s="11">
        <f t="shared" si="0"/>
        <v>0</v>
      </c>
      <c r="G27" s="10">
        <v>12</v>
      </c>
      <c r="H27" s="11">
        <f t="shared" si="1"/>
        <v>0</v>
      </c>
    </row>
    <row r="28" spans="1:8" ht="63.75" x14ac:dyDescent="0.2">
      <c r="A28" s="8" t="s">
        <v>24</v>
      </c>
      <c r="B28" s="20" t="s">
        <v>218</v>
      </c>
      <c r="C28" s="21" t="s">
        <v>50</v>
      </c>
      <c r="D28" s="10">
        <v>90</v>
      </c>
      <c r="E28" s="37"/>
      <c r="F28" s="11">
        <f t="shared" si="0"/>
        <v>0</v>
      </c>
      <c r="G28" s="10">
        <v>12</v>
      </c>
      <c r="H28" s="11">
        <f t="shared" si="1"/>
        <v>0</v>
      </c>
    </row>
    <row r="29" spans="1:8" ht="25.5" x14ac:dyDescent="0.2">
      <c r="A29" s="8" t="s">
        <v>25</v>
      </c>
      <c r="B29" s="20" t="s">
        <v>219</v>
      </c>
      <c r="C29" s="21" t="s">
        <v>50</v>
      </c>
      <c r="D29" s="10">
        <v>100</v>
      </c>
      <c r="E29" s="37"/>
      <c r="F29" s="11">
        <f t="shared" si="0"/>
        <v>0</v>
      </c>
      <c r="G29" s="10">
        <v>12</v>
      </c>
      <c r="H29" s="11">
        <f t="shared" si="1"/>
        <v>0</v>
      </c>
    </row>
    <row r="30" spans="1:8" ht="51" x14ac:dyDescent="0.2">
      <c r="A30" s="8" t="s">
        <v>26</v>
      </c>
      <c r="B30" s="20" t="s">
        <v>220</v>
      </c>
      <c r="C30" s="21" t="s">
        <v>59</v>
      </c>
      <c r="D30" s="10">
        <v>100</v>
      </c>
      <c r="E30" s="37"/>
      <c r="F30" s="11">
        <f t="shared" si="0"/>
        <v>0</v>
      </c>
      <c r="G30" s="10">
        <v>12</v>
      </c>
      <c r="H30" s="11">
        <f t="shared" si="1"/>
        <v>0</v>
      </c>
    </row>
    <row r="31" spans="1:8" ht="45.75" customHeight="1" x14ac:dyDescent="0.2">
      <c r="A31" s="17" t="s">
        <v>27</v>
      </c>
      <c r="B31" s="20" t="s">
        <v>221</v>
      </c>
      <c r="C31" s="21" t="s">
        <v>59</v>
      </c>
      <c r="D31" s="10">
        <v>100</v>
      </c>
      <c r="E31" s="37"/>
      <c r="F31" s="11">
        <f t="shared" si="0"/>
        <v>0</v>
      </c>
      <c r="G31" s="10">
        <v>12</v>
      </c>
      <c r="H31" s="11">
        <f t="shared" si="1"/>
        <v>0</v>
      </c>
    </row>
    <row r="32" spans="1:8" ht="45.75" customHeight="1" x14ac:dyDescent="0.2">
      <c r="A32" s="8" t="s">
        <v>28</v>
      </c>
      <c r="B32" s="20" t="s">
        <v>331</v>
      </c>
      <c r="C32" s="21" t="s">
        <v>50</v>
      </c>
      <c r="D32" s="10">
        <v>3</v>
      </c>
      <c r="E32" s="37"/>
      <c r="F32" s="11">
        <f t="shared" si="0"/>
        <v>0</v>
      </c>
      <c r="G32" s="10">
        <v>12</v>
      </c>
      <c r="H32" s="11">
        <f t="shared" si="1"/>
        <v>0</v>
      </c>
    </row>
    <row r="33" spans="1:10" ht="38.25" x14ac:dyDescent="0.2">
      <c r="A33" s="8" t="s">
        <v>29</v>
      </c>
      <c r="B33" s="47" t="s">
        <v>322</v>
      </c>
      <c r="C33" s="21" t="s">
        <v>50</v>
      </c>
      <c r="D33" s="10">
        <v>90</v>
      </c>
      <c r="E33" s="37"/>
      <c r="F33" s="11">
        <f t="shared" si="0"/>
        <v>0</v>
      </c>
      <c r="G33" s="10">
        <v>12</v>
      </c>
      <c r="H33" s="11">
        <f t="shared" si="1"/>
        <v>0</v>
      </c>
    </row>
    <row r="34" spans="1:10" ht="51" x14ac:dyDescent="0.2">
      <c r="A34" s="8" t="s">
        <v>30</v>
      </c>
      <c r="B34" s="20" t="s">
        <v>222</v>
      </c>
      <c r="C34" s="21" t="s">
        <v>50</v>
      </c>
      <c r="D34" s="10">
        <v>30</v>
      </c>
      <c r="E34" s="37"/>
      <c r="F34" s="11">
        <f t="shared" si="0"/>
        <v>0</v>
      </c>
      <c r="G34" s="10">
        <v>12</v>
      </c>
      <c r="H34" s="11">
        <f t="shared" si="1"/>
        <v>0</v>
      </c>
    </row>
    <row r="35" spans="1:10" ht="51" x14ac:dyDescent="0.2">
      <c r="A35" s="17" t="s">
        <v>31</v>
      </c>
      <c r="B35" s="20" t="s">
        <v>223</v>
      </c>
      <c r="C35" s="21" t="s">
        <v>50</v>
      </c>
      <c r="D35" s="10">
        <v>12</v>
      </c>
      <c r="E35" s="37"/>
      <c r="F35" s="11">
        <f t="shared" si="0"/>
        <v>0</v>
      </c>
      <c r="G35" s="10">
        <v>12</v>
      </c>
      <c r="H35" s="11">
        <f t="shared" si="1"/>
        <v>0</v>
      </c>
    </row>
    <row r="36" spans="1:10" ht="38.25" x14ac:dyDescent="0.2">
      <c r="A36" s="8" t="s">
        <v>32</v>
      </c>
      <c r="B36" s="48" t="s">
        <v>293</v>
      </c>
      <c r="C36" s="24" t="s">
        <v>50</v>
      </c>
      <c r="D36" s="38">
        <v>50</v>
      </c>
      <c r="E36" s="39"/>
      <c r="F36" s="11">
        <f t="shared" si="0"/>
        <v>0</v>
      </c>
      <c r="G36" s="38">
        <v>12</v>
      </c>
      <c r="H36" s="11">
        <f t="shared" si="1"/>
        <v>0</v>
      </c>
    </row>
    <row r="37" spans="1:10" ht="25.5" x14ac:dyDescent="0.2">
      <c r="A37" s="8" t="s">
        <v>33</v>
      </c>
      <c r="B37" s="54" t="s">
        <v>338</v>
      </c>
      <c r="C37" s="38" t="s">
        <v>4</v>
      </c>
      <c r="D37" s="38">
        <v>2</v>
      </c>
      <c r="E37" s="39"/>
      <c r="F37" s="11">
        <f t="shared" si="0"/>
        <v>0</v>
      </c>
      <c r="G37" s="38">
        <v>12</v>
      </c>
      <c r="H37" s="11">
        <f t="shared" si="1"/>
        <v>0</v>
      </c>
    </row>
    <row r="38" spans="1:10" ht="51" x14ac:dyDescent="0.2">
      <c r="A38" s="17" t="s">
        <v>34</v>
      </c>
      <c r="B38" s="48" t="s">
        <v>324</v>
      </c>
      <c r="C38" s="8" t="s">
        <v>50</v>
      </c>
      <c r="D38" s="10">
        <v>24</v>
      </c>
      <c r="E38" s="37"/>
      <c r="F38" s="11">
        <f t="shared" si="0"/>
        <v>0</v>
      </c>
      <c r="G38" s="10">
        <v>12</v>
      </c>
      <c r="H38" s="11">
        <f t="shared" si="1"/>
        <v>0</v>
      </c>
    </row>
    <row r="39" spans="1:10" ht="27.75" customHeight="1" x14ac:dyDescent="0.2">
      <c r="A39" s="8"/>
      <c r="B39" s="20"/>
      <c r="C39" s="92" t="s">
        <v>287</v>
      </c>
      <c r="D39" s="93"/>
      <c r="E39" s="93"/>
      <c r="F39" s="93"/>
      <c r="G39" s="94"/>
      <c r="H39" s="51">
        <f>SUM(H8:H38)</f>
        <v>0</v>
      </c>
    </row>
    <row r="40" spans="1:10" ht="39" customHeight="1" x14ac:dyDescent="0.2">
      <c r="A40" s="89" t="s">
        <v>278</v>
      </c>
      <c r="B40" s="90"/>
      <c r="C40" s="90"/>
      <c r="D40" s="90"/>
      <c r="E40" s="90"/>
      <c r="F40" s="90"/>
      <c r="G40" s="90"/>
      <c r="H40" s="91"/>
      <c r="J40" s="2"/>
    </row>
    <row r="41" spans="1:10" ht="84.75" customHeight="1" x14ac:dyDescent="0.2">
      <c r="A41" s="68" t="s">
        <v>282</v>
      </c>
      <c r="B41" s="69"/>
      <c r="C41" s="69"/>
      <c r="D41" s="69"/>
      <c r="E41" s="69"/>
      <c r="F41" s="69"/>
      <c r="G41" s="69"/>
      <c r="H41" s="70"/>
    </row>
    <row r="42" spans="1:10" ht="152.25" customHeight="1" x14ac:dyDescent="0.2">
      <c r="A42" s="58" t="s">
        <v>280</v>
      </c>
      <c r="B42" s="59"/>
      <c r="C42" s="59"/>
      <c r="D42" s="59"/>
      <c r="E42" s="59"/>
      <c r="F42" s="59"/>
      <c r="G42" s="59"/>
      <c r="H42" s="59"/>
    </row>
    <row r="43" spans="1:10" ht="103.5" customHeight="1" x14ac:dyDescent="0.2">
      <c r="A43" s="60" t="s">
        <v>279</v>
      </c>
      <c r="B43" s="60"/>
      <c r="C43" s="60"/>
      <c r="D43" s="60"/>
      <c r="E43" s="60"/>
      <c r="F43" s="60"/>
      <c r="G43" s="60"/>
      <c r="H43" s="60"/>
    </row>
    <row r="44" spans="1:10" ht="167.25" customHeight="1" x14ac:dyDescent="0.2">
      <c r="A44" s="61" t="s">
        <v>285</v>
      </c>
      <c r="B44" s="62"/>
      <c r="C44" s="62"/>
      <c r="D44" s="62"/>
      <c r="E44" s="62"/>
      <c r="F44" s="62"/>
      <c r="G44" s="62"/>
      <c r="H44" s="63"/>
    </row>
    <row r="45" spans="1:10" ht="90" customHeight="1" x14ac:dyDescent="0.2">
      <c r="A45" s="60" t="s">
        <v>281</v>
      </c>
      <c r="B45" s="60"/>
      <c r="C45" s="60"/>
      <c r="D45" s="60"/>
      <c r="E45" s="60"/>
      <c r="F45" s="60"/>
      <c r="G45" s="60"/>
      <c r="H45" s="60"/>
    </row>
    <row r="46" spans="1:10" ht="34.5" customHeight="1" x14ac:dyDescent="0.2">
      <c r="A46" s="64" t="s">
        <v>368</v>
      </c>
      <c r="B46" s="64"/>
      <c r="C46" s="64"/>
      <c r="D46" s="64"/>
      <c r="E46" s="64"/>
      <c r="F46" s="64"/>
      <c r="G46" s="64"/>
      <c r="H46" s="64"/>
    </row>
  </sheetData>
  <protectedRanges>
    <protectedRange sqref="A3" name="nazwa"/>
    <protectedRange sqref="A46:H46" name="do wypełnienia_2_4_2"/>
    <protectedRange sqref="A41" name="kryterium_1_1"/>
    <protectedRange sqref="A40:H40" name="do wypełnienia_1"/>
    <protectedRange sqref="A42:H42" name="do wypełnienia_2_1"/>
  </protectedRanges>
  <mergeCells count="13">
    <mergeCell ref="F1:H1"/>
    <mergeCell ref="A2:H2"/>
    <mergeCell ref="A3:H3"/>
    <mergeCell ref="A5:H5"/>
    <mergeCell ref="A41:H41"/>
    <mergeCell ref="A4:H4"/>
    <mergeCell ref="A40:H40"/>
    <mergeCell ref="C39:G39"/>
    <mergeCell ref="A43:H43"/>
    <mergeCell ref="A44:H44"/>
    <mergeCell ref="A45:H45"/>
    <mergeCell ref="A46:H46"/>
    <mergeCell ref="A42:H42"/>
  </mergeCells>
  <pageMargins left="0.25" right="0.25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32"/>
  <sheetViews>
    <sheetView topLeftCell="A130" zoomScale="90" zoomScaleNormal="90" workbookViewId="0">
      <selection activeCell="J148" sqref="J148"/>
    </sheetView>
  </sheetViews>
  <sheetFormatPr defaultColWidth="9.140625" defaultRowHeight="12.75" x14ac:dyDescent="0.2"/>
  <cols>
    <col min="1" max="1" width="5.85546875" style="17" customWidth="1"/>
    <col min="2" max="2" width="28.7109375" style="1" customWidth="1"/>
    <col min="3" max="3" width="11.140625" style="1" customWidth="1"/>
    <col min="4" max="4" width="18.140625" style="15" customWidth="1"/>
    <col min="5" max="5" width="14.140625" style="15" customWidth="1"/>
    <col min="6" max="6" width="16" style="15" customWidth="1"/>
    <col min="7" max="8" width="14.5703125" style="15" customWidth="1"/>
    <col min="9" max="16384" width="9.140625" style="1"/>
  </cols>
  <sheetData>
    <row r="1" spans="1:9" ht="23.25" customHeight="1" x14ac:dyDescent="0.25">
      <c r="A1" s="34"/>
      <c r="B1" s="3"/>
      <c r="C1" s="3"/>
      <c r="D1" s="14"/>
      <c r="E1" s="14"/>
      <c r="F1" s="95" t="s">
        <v>327</v>
      </c>
      <c r="G1" s="96"/>
      <c r="H1" s="97"/>
      <c r="I1" s="44"/>
    </row>
    <row r="2" spans="1:9" ht="51.75" customHeight="1" x14ac:dyDescent="0.2">
      <c r="A2" s="71" t="s">
        <v>303</v>
      </c>
      <c r="B2" s="72"/>
      <c r="C2" s="72"/>
      <c r="D2" s="72"/>
      <c r="E2" s="72"/>
      <c r="F2" s="72"/>
      <c r="G2" s="72"/>
      <c r="H2" s="73"/>
    </row>
    <row r="3" spans="1:9" ht="64.5" customHeight="1" x14ac:dyDescent="0.2">
      <c r="A3" s="74" t="s">
        <v>276</v>
      </c>
      <c r="B3" s="75"/>
      <c r="C3" s="75"/>
      <c r="D3" s="75"/>
      <c r="E3" s="75"/>
      <c r="F3" s="75"/>
      <c r="G3" s="75"/>
      <c r="H3" s="76"/>
    </row>
    <row r="4" spans="1:9" ht="56.25" customHeight="1" x14ac:dyDescent="0.2">
      <c r="A4" s="80" t="s">
        <v>367</v>
      </c>
      <c r="B4" s="81"/>
      <c r="C4" s="81"/>
      <c r="D4" s="81"/>
      <c r="E4" s="81"/>
      <c r="F4" s="81"/>
      <c r="G4" s="81"/>
      <c r="H4" s="82"/>
    </row>
    <row r="5" spans="1:9" ht="55.5" customHeight="1" x14ac:dyDescent="0.2">
      <c r="A5" s="77" t="s">
        <v>277</v>
      </c>
      <c r="B5" s="78"/>
      <c r="C5" s="78"/>
      <c r="D5" s="78"/>
      <c r="E5" s="78"/>
      <c r="F5" s="78"/>
      <c r="G5" s="78"/>
      <c r="H5" s="79"/>
    </row>
    <row r="6" spans="1:9" ht="61.5" customHeight="1" x14ac:dyDescent="0.2">
      <c r="A6" s="4" t="s">
        <v>0</v>
      </c>
      <c r="B6" s="4" t="s">
        <v>1</v>
      </c>
      <c r="C6" s="4" t="s">
        <v>2</v>
      </c>
      <c r="D6" s="12" t="s">
        <v>292</v>
      </c>
      <c r="E6" s="7" t="s">
        <v>288</v>
      </c>
      <c r="F6" s="42" t="s">
        <v>332</v>
      </c>
      <c r="G6" s="12" t="s">
        <v>194</v>
      </c>
      <c r="H6" s="4" t="s">
        <v>333</v>
      </c>
    </row>
    <row r="7" spans="1:9" x14ac:dyDescent="0.2">
      <c r="A7" s="16"/>
      <c r="B7" s="5">
        <v>2</v>
      </c>
      <c r="C7" s="5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9" ht="25.5" x14ac:dyDescent="0.2">
      <c r="A8" s="8" t="s">
        <v>3</v>
      </c>
      <c r="B8" s="25" t="s">
        <v>224</v>
      </c>
      <c r="C8" s="26" t="s">
        <v>50</v>
      </c>
      <c r="D8" s="10">
        <v>5</v>
      </c>
      <c r="E8" s="40"/>
      <c r="F8" s="11">
        <f t="shared" ref="F8:F39" si="0">D8*E8</f>
        <v>0</v>
      </c>
      <c r="G8" s="10">
        <v>12</v>
      </c>
      <c r="H8" s="11">
        <f>F8*G8</f>
        <v>0</v>
      </c>
    </row>
    <row r="9" spans="1:9" ht="38.25" x14ac:dyDescent="0.2">
      <c r="A9" s="8" t="s">
        <v>5</v>
      </c>
      <c r="B9" s="25" t="s">
        <v>60</v>
      </c>
      <c r="C9" s="26" t="s">
        <v>50</v>
      </c>
      <c r="D9" s="10">
        <v>10</v>
      </c>
      <c r="E9" s="40"/>
      <c r="F9" s="11">
        <f t="shared" si="0"/>
        <v>0</v>
      </c>
      <c r="G9" s="10">
        <v>12</v>
      </c>
      <c r="H9" s="11">
        <f t="shared" ref="H9:H72" si="1">F9*G9</f>
        <v>0</v>
      </c>
    </row>
    <row r="10" spans="1:9" ht="38.25" x14ac:dyDescent="0.2">
      <c r="A10" s="35" t="s">
        <v>6</v>
      </c>
      <c r="B10" s="27" t="s">
        <v>339</v>
      </c>
      <c r="C10" s="26" t="s">
        <v>50</v>
      </c>
      <c r="D10" s="10">
        <v>45</v>
      </c>
      <c r="E10" s="40"/>
      <c r="F10" s="11">
        <f t="shared" si="0"/>
        <v>0</v>
      </c>
      <c r="G10" s="10">
        <v>12</v>
      </c>
      <c r="H10" s="11">
        <f t="shared" si="1"/>
        <v>0</v>
      </c>
    </row>
    <row r="11" spans="1:9" ht="25.5" x14ac:dyDescent="0.2">
      <c r="A11" s="8" t="s">
        <v>7</v>
      </c>
      <c r="B11" s="25" t="s">
        <v>225</v>
      </c>
      <c r="C11" s="26" t="s">
        <v>50</v>
      </c>
      <c r="D11" s="10">
        <v>1</v>
      </c>
      <c r="E11" s="40"/>
      <c r="F11" s="11">
        <f t="shared" si="0"/>
        <v>0</v>
      </c>
      <c r="G11" s="10">
        <v>12</v>
      </c>
      <c r="H11" s="11">
        <f t="shared" si="1"/>
        <v>0</v>
      </c>
    </row>
    <row r="12" spans="1:9" ht="25.5" x14ac:dyDescent="0.2">
      <c r="A12" s="8" t="s">
        <v>8</v>
      </c>
      <c r="B12" s="25" t="s">
        <v>226</v>
      </c>
      <c r="C12" s="26" t="s">
        <v>50</v>
      </c>
      <c r="D12" s="10">
        <v>10</v>
      </c>
      <c r="E12" s="40"/>
      <c r="F12" s="11">
        <f t="shared" si="0"/>
        <v>0</v>
      </c>
      <c r="G12" s="10">
        <v>12</v>
      </c>
      <c r="H12" s="11">
        <f t="shared" si="1"/>
        <v>0</v>
      </c>
    </row>
    <row r="13" spans="1:9" ht="25.5" x14ac:dyDescent="0.2">
      <c r="A13" s="8" t="s">
        <v>9</v>
      </c>
      <c r="B13" s="25" t="s">
        <v>275</v>
      </c>
      <c r="C13" s="26" t="s">
        <v>50</v>
      </c>
      <c r="D13" s="10">
        <v>2</v>
      </c>
      <c r="E13" s="40"/>
      <c r="F13" s="11">
        <f t="shared" si="0"/>
        <v>0</v>
      </c>
      <c r="G13" s="10">
        <v>12</v>
      </c>
      <c r="H13" s="11">
        <f t="shared" si="1"/>
        <v>0</v>
      </c>
    </row>
    <row r="14" spans="1:9" ht="25.5" x14ac:dyDescent="0.2">
      <c r="A14" s="8" t="s">
        <v>10</v>
      </c>
      <c r="B14" s="25" t="s">
        <v>227</v>
      </c>
      <c r="C14" s="26" t="s">
        <v>50</v>
      </c>
      <c r="D14" s="10">
        <v>5</v>
      </c>
      <c r="E14" s="40"/>
      <c r="F14" s="11">
        <f t="shared" si="0"/>
        <v>0</v>
      </c>
      <c r="G14" s="10">
        <v>12</v>
      </c>
      <c r="H14" s="11">
        <f t="shared" si="1"/>
        <v>0</v>
      </c>
    </row>
    <row r="15" spans="1:9" ht="25.5" x14ac:dyDescent="0.2">
      <c r="A15" s="35" t="s">
        <v>11</v>
      </c>
      <c r="B15" s="25" t="s">
        <v>228</v>
      </c>
      <c r="C15" s="26" t="s">
        <v>50</v>
      </c>
      <c r="D15" s="10">
        <v>10</v>
      </c>
      <c r="E15" s="40"/>
      <c r="F15" s="11">
        <f t="shared" si="0"/>
        <v>0</v>
      </c>
      <c r="G15" s="10">
        <v>12</v>
      </c>
      <c r="H15" s="11">
        <f t="shared" si="1"/>
        <v>0</v>
      </c>
    </row>
    <row r="16" spans="1:9" ht="38.25" x14ac:dyDescent="0.2">
      <c r="A16" s="8" t="s">
        <v>12</v>
      </c>
      <c r="B16" s="27" t="s">
        <v>340</v>
      </c>
      <c r="C16" s="26" t="s">
        <v>50</v>
      </c>
      <c r="D16" s="10">
        <v>2</v>
      </c>
      <c r="E16" s="40"/>
      <c r="F16" s="11">
        <f t="shared" si="0"/>
        <v>0</v>
      </c>
      <c r="G16" s="10">
        <v>12</v>
      </c>
      <c r="H16" s="11">
        <f t="shared" si="1"/>
        <v>0</v>
      </c>
    </row>
    <row r="17" spans="1:8" ht="25.5" x14ac:dyDescent="0.2">
      <c r="A17" s="8" t="s">
        <v>13</v>
      </c>
      <c r="B17" s="25" t="s">
        <v>229</v>
      </c>
      <c r="C17" s="26" t="s">
        <v>50</v>
      </c>
      <c r="D17" s="10">
        <v>1</v>
      </c>
      <c r="E17" s="40"/>
      <c r="F17" s="11">
        <f t="shared" si="0"/>
        <v>0</v>
      </c>
      <c r="G17" s="10">
        <v>12</v>
      </c>
      <c r="H17" s="11">
        <f t="shared" si="1"/>
        <v>0</v>
      </c>
    </row>
    <row r="18" spans="1:8" ht="38.25" x14ac:dyDescent="0.2">
      <c r="A18" s="8" t="s">
        <v>14</v>
      </c>
      <c r="B18" s="27" t="s">
        <v>341</v>
      </c>
      <c r="C18" s="26" t="s">
        <v>50</v>
      </c>
      <c r="D18" s="10">
        <v>90</v>
      </c>
      <c r="E18" s="40"/>
      <c r="F18" s="11">
        <f t="shared" si="0"/>
        <v>0</v>
      </c>
      <c r="G18" s="10">
        <v>12</v>
      </c>
      <c r="H18" s="11">
        <f t="shared" si="1"/>
        <v>0</v>
      </c>
    </row>
    <row r="19" spans="1:8" ht="25.5" x14ac:dyDescent="0.2">
      <c r="A19" s="8" t="s">
        <v>15</v>
      </c>
      <c r="B19" s="25" t="s">
        <v>61</v>
      </c>
      <c r="C19" s="26" t="s">
        <v>4</v>
      </c>
      <c r="D19" s="10">
        <v>40</v>
      </c>
      <c r="E19" s="40"/>
      <c r="F19" s="11">
        <f t="shared" si="0"/>
        <v>0</v>
      </c>
      <c r="G19" s="10">
        <v>12</v>
      </c>
      <c r="H19" s="11">
        <f t="shared" si="1"/>
        <v>0</v>
      </c>
    </row>
    <row r="20" spans="1:8" ht="25.5" x14ac:dyDescent="0.2">
      <c r="A20" s="35" t="s">
        <v>16</v>
      </c>
      <c r="B20" s="25" t="s">
        <v>230</v>
      </c>
      <c r="C20" s="26" t="s">
        <v>57</v>
      </c>
      <c r="D20" s="10">
        <v>1</v>
      </c>
      <c r="E20" s="40"/>
      <c r="F20" s="11">
        <f t="shared" si="0"/>
        <v>0</v>
      </c>
      <c r="G20" s="10">
        <v>12</v>
      </c>
      <c r="H20" s="11">
        <f t="shared" si="1"/>
        <v>0</v>
      </c>
    </row>
    <row r="21" spans="1:8" ht="25.5" x14ac:dyDescent="0.2">
      <c r="A21" s="8" t="s">
        <v>17</v>
      </c>
      <c r="B21" s="27" t="s">
        <v>342</v>
      </c>
      <c r="C21" s="26" t="s">
        <v>50</v>
      </c>
      <c r="D21" s="10">
        <v>5</v>
      </c>
      <c r="E21" s="40"/>
      <c r="F21" s="11">
        <f t="shared" si="0"/>
        <v>0</v>
      </c>
      <c r="G21" s="10">
        <v>12</v>
      </c>
      <c r="H21" s="11">
        <f t="shared" si="1"/>
        <v>0</v>
      </c>
    </row>
    <row r="22" spans="1:8" ht="25.5" x14ac:dyDescent="0.2">
      <c r="A22" s="8" t="s">
        <v>18</v>
      </c>
      <c r="B22" s="25" t="s">
        <v>62</v>
      </c>
      <c r="C22" s="26" t="s">
        <v>50</v>
      </c>
      <c r="D22" s="10">
        <v>10</v>
      </c>
      <c r="E22" s="40"/>
      <c r="F22" s="11">
        <f t="shared" si="0"/>
        <v>0</v>
      </c>
      <c r="G22" s="10">
        <v>12</v>
      </c>
      <c r="H22" s="11">
        <f t="shared" si="1"/>
        <v>0</v>
      </c>
    </row>
    <row r="23" spans="1:8" ht="25.5" x14ac:dyDescent="0.2">
      <c r="A23" s="8" t="s">
        <v>19</v>
      </c>
      <c r="B23" s="25" t="s">
        <v>304</v>
      </c>
      <c r="C23" s="26" t="s">
        <v>50</v>
      </c>
      <c r="D23" s="10">
        <v>10</v>
      </c>
      <c r="E23" s="40"/>
      <c r="F23" s="11">
        <f t="shared" si="0"/>
        <v>0</v>
      </c>
      <c r="G23" s="10">
        <v>12</v>
      </c>
      <c r="H23" s="11">
        <f t="shared" si="1"/>
        <v>0</v>
      </c>
    </row>
    <row r="24" spans="1:8" ht="38.25" x14ac:dyDescent="0.2">
      <c r="A24" s="8" t="s">
        <v>20</v>
      </c>
      <c r="B24" s="25" t="s">
        <v>63</v>
      </c>
      <c r="C24" s="26" t="s">
        <v>50</v>
      </c>
      <c r="D24" s="10">
        <v>5</v>
      </c>
      <c r="E24" s="40"/>
      <c r="F24" s="11">
        <f t="shared" si="0"/>
        <v>0</v>
      </c>
      <c r="G24" s="10">
        <v>12</v>
      </c>
      <c r="H24" s="11">
        <f t="shared" si="1"/>
        <v>0</v>
      </c>
    </row>
    <row r="25" spans="1:8" ht="25.5" x14ac:dyDescent="0.2">
      <c r="A25" s="35" t="s">
        <v>21</v>
      </c>
      <c r="B25" s="25" t="s">
        <v>64</v>
      </c>
      <c r="C25" s="26" t="s">
        <v>50</v>
      </c>
      <c r="D25" s="10">
        <v>20</v>
      </c>
      <c r="E25" s="40"/>
      <c r="F25" s="11">
        <f t="shared" si="0"/>
        <v>0</v>
      </c>
      <c r="G25" s="10">
        <v>12</v>
      </c>
      <c r="H25" s="11">
        <f t="shared" si="1"/>
        <v>0</v>
      </c>
    </row>
    <row r="26" spans="1:8" ht="25.5" x14ac:dyDescent="0.2">
      <c r="A26" s="8" t="s">
        <v>22</v>
      </c>
      <c r="B26" s="25" t="s">
        <v>65</v>
      </c>
      <c r="C26" s="26" t="s">
        <v>50</v>
      </c>
      <c r="D26" s="10">
        <v>50</v>
      </c>
      <c r="E26" s="40"/>
      <c r="F26" s="11">
        <f t="shared" si="0"/>
        <v>0</v>
      </c>
      <c r="G26" s="10">
        <v>12</v>
      </c>
      <c r="H26" s="11">
        <f t="shared" si="1"/>
        <v>0</v>
      </c>
    </row>
    <row r="27" spans="1:8" ht="38.25" x14ac:dyDescent="0.2">
      <c r="A27" s="8" t="s">
        <v>23</v>
      </c>
      <c r="B27" s="25" t="s">
        <v>231</v>
      </c>
      <c r="C27" s="26" t="s">
        <v>50</v>
      </c>
      <c r="D27" s="10">
        <v>10</v>
      </c>
      <c r="E27" s="40"/>
      <c r="F27" s="11">
        <f t="shared" si="0"/>
        <v>0</v>
      </c>
      <c r="G27" s="10">
        <v>12</v>
      </c>
      <c r="H27" s="11">
        <f t="shared" si="1"/>
        <v>0</v>
      </c>
    </row>
    <row r="28" spans="1:8" ht="38.25" x14ac:dyDescent="0.2">
      <c r="A28" s="8" t="s">
        <v>24</v>
      </c>
      <c r="B28" s="25" t="s">
        <v>294</v>
      </c>
      <c r="C28" s="26" t="s">
        <v>50</v>
      </c>
      <c r="D28" s="10">
        <v>5</v>
      </c>
      <c r="E28" s="40"/>
      <c r="F28" s="11">
        <f t="shared" si="0"/>
        <v>0</v>
      </c>
      <c r="G28" s="10">
        <v>12</v>
      </c>
      <c r="H28" s="11">
        <f t="shared" si="1"/>
        <v>0</v>
      </c>
    </row>
    <row r="29" spans="1:8" ht="25.5" x14ac:dyDescent="0.2">
      <c r="A29" s="8" t="s">
        <v>25</v>
      </c>
      <c r="B29" s="25" t="s">
        <v>232</v>
      </c>
      <c r="C29" s="26" t="s">
        <v>4</v>
      </c>
      <c r="D29" s="10">
        <v>10</v>
      </c>
      <c r="E29" s="40"/>
      <c r="F29" s="11">
        <f t="shared" si="0"/>
        <v>0</v>
      </c>
      <c r="G29" s="10">
        <v>12</v>
      </c>
      <c r="H29" s="11">
        <f t="shared" si="1"/>
        <v>0</v>
      </c>
    </row>
    <row r="30" spans="1:8" ht="38.25" x14ac:dyDescent="0.2">
      <c r="A30" s="35" t="s">
        <v>26</v>
      </c>
      <c r="B30" s="25" t="s">
        <v>305</v>
      </c>
      <c r="C30" s="26" t="s">
        <v>50</v>
      </c>
      <c r="D30" s="10">
        <v>5</v>
      </c>
      <c r="E30" s="40"/>
      <c r="F30" s="11">
        <f t="shared" si="0"/>
        <v>0</v>
      </c>
      <c r="G30" s="10">
        <v>12</v>
      </c>
      <c r="H30" s="11">
        <f t="shared" si="1"/>
        <v>0</v>
      </c>
    </row>
    <row r="31" spans="1:8" ht="38.25" customHeight="1" x14ac:dyDescent="0.2">
      <c r="A31" s="8" t="s">
        <v>27</v>
      </c>
      <c r="B31" s="25" t="s">
        <v>320</v>
      </c>
      <c r="C31" s="26" t="s">
        <v>50</v>
      </c>
      <c r="D31" s="10">
        <v>2</v>
      </c>
      <c r="E31" s="40"/>
      <c r="F31" s="11">
        <f t="shared" si="0"/>
        <v>0</v>
      </c>
      <c r="G31" s="10">
        <v>12</v>
      </c>
      <c r="H31" s="11">
        <f t="shared" si="1"/>
        <v>0</v>
      </c>
    </row>
    <row r="32" spans="1:8" ht="25.5" x14ac:dyDescent="0.2">
      <c r="A32" s="8" t="s">
        <v>28</v>
      </c>
      <c r="B32" s="25" t="s">
        <v>269</v>
      </c>
      <c r="C32" s="26" t="s">
        <v>50</v>
      </c>
      <c r="D32" s="10">
        <v>10</v>
      </c>
      <c r="E32" s="40"/>
      <c r="F32" s="11">
        <f t="shared" si="0"/>
        <v>0</v>
      </c>
      <c r="G32" s="10">
        <v>12</v>
      </c>
      <c r="H32" s="11">
        <f t="shared" si="1"/>
        <v>0</v>
      </c>
    </row>
    <row r="33" spans="1:8" ht="25.5" x14ac:dyDescent="0.2">
      <c r="A33" s="8" t="s">
        <v>29</v>
      </c>
      <c r="B33" s="25" t="s">
        <v>233</v>
      </c>
      <c r="C33" s="26" t="s">
        <v>50</v>
      </c>
      <c r="D33" s="10">
        <v>20</v>
      </c>
      <c r="E33" s="40"/>
      <c r="F33" s="11">
        <f t="shared" si="0"/>
        <v>0</v>
      </c>
      <c r="G33" s="10">
        <v>12</v>
      </c>
      <c r="H33" s="11">
        <f t="shared" si="1"/>
        <v>0</v>
      </c>
    </row>
    <row r="34" spans="1:8" ht="38.25" x14ac:dyDescent="0.2">
      <c r="A34" s="8" t="s">
        <v>30</v>
      </c>
      <c r="B34" s="27" t="s">
        <v>343</v>
      </c>
      <c r="C34" s="26" t="s">
        <v>50</v>
      </c>
      <c r="D34" s="10">
        <v>5</v>
      </c>
      <c r="E34" s="40"/>
      <c r="F34" s="11">
        <f t="shared" si="0"/>
        <v>0</v>
      </c>
      <c r="G34" s="10">
        <v>12</v>
      </c>
      <c r="H34" s="11">
        <f t="shared" si="1"/>
        <v>0</v>
      </c>
    </row>
    <row r="35" spans="1:8" ht="38.25" x14ac:dyDescent="0.2">
      <c r="A35" s="35" t="s">
        <v>31</v>
      </c>
      <c r="B35" s="27" t="s">
        <v>344</v>
      </c>
      <c r="C35" s="26" t="s">
        <v>4</v>
      </c>
      <c r="D35" s="10">
        <v>2.5</v>
      </c>
      <c r="E35" s="40"/>
      <c r="F35" s="11">
        <f t="shared" si="0"/>
        <v>0</v>
      </c>
      <c r="G35" s="10">
        <v>12</v>
      </c>
      <c r="H35" s="11">
        <f t="shared" si="1"/>
        <v>0</v>
      </c>
    </row>
    <row r="36" spans="1:8" ht="38.25" x14ac:dyDescent="0.2">
      <c r="A36" s="8" t="s">
        <v>32</v>
      </c>
      <c r="B36" s="25" t="s">
        <v>234</v>
      </c>
      <c r="C36" s="26" t="s">
        <v>50</v>
      </c>
      <c r="D36" s="10">
        <v>50</v>
      </c>
      <c r="E36" s="40"/>
      <c r="F36" s="11">
        <f t="shared" si="0"/>
        <v>0</v>
      </c>
      <c r="G36" s="10">
        <v>12</v>
      </c>
      <c r="H36" s="11">
        <f t="shared" si="1"/>
        <v>0</v>
      </c>
    </row>
    <row r="37" spans="1:8" ht="38.25" x14ac:dyDescent="0.2">
      <c r="A37" s="8" t="s">
        <v>33</v>
      </c>
      <c r="B37" s="25" t="s">
        <v>235</v>
      </c>
      <c r="C37" s="26" t="s">
        <v>50</v>
      </c>
      <c r="D37" s="10">
        <v>10</v>
      </c>
      <c r="E37" s="40"/>
      <c r="F37" s="11">
        <f t="shared" si="0"/>
        <v>0</v>
      </c>
      <c r="G37" s="10">
        <v>12</v>
      </c>
      <c r="H37" s="11">
        <f t="shared" si="1"/>
        <v>0</v>
      </c>
    </row>
    <row r="38" spans="1:8" ht="25.5" x14ac:dyDescent="0.2">
      <c r="A38" s="8" t="s">
        <v>34</v>
      </c>
      <c r="B38" s="27" t="s">
        <v>345</v>
      </c>
      <c r="C38" s="26" t="s">
        <v>50</v>
      </c>
      <c r="D38" s="10">
        <v>1000</v>
      </c>
      <c r="E38" s="40"/>
      <c r="F38" s="11">
        <f t="shared" si="0"/>
        <v>0</v>
      </c>
      <c r="G38" s="10">
        <v>12</v>
      </c>
      <c r="H38" s="11">
        <f t="shared" si="1"/>
        <v>0</v>
      </c>
    </row>
    <row r="39" spans="1:8" ht="25.5" x14ac:dyDescent="0.2">
      <c r="A39" s="8" t="s">
        <v>35</v>
      </c>
      <c r="B39" s="25" t="s">
        <v>66</v>
      </c>
      <c r="C39" s="26" t="s">
        <v>50</v>
      </c>
      <c r="D39" s="10">
        <v>2</v>
      </c>
      <c r="E39" s="40"/>
      <c r="F39" s="11">
        <f t="shared" si="0"/>
        <v>0</v>
      </c>
      <c r="G39" s="10">
        <v>12</v>
      </c>
      <c r="H39" s="11">
        <f t="shared" si="1"/>
        <v>0</v>
      </c>
    </row>
    <row r="40" spans="1:8" ht="25.5" x14ac:dyDescent="0.2">
      <c r="A40" s="35" t="s">
        <v>36</v>
      </c>
      <c r="B40" s="25" t="s">
        <v>306</v>
      </c>
      <c r="C40" s="26" t="s">
        <v>4</v>
      </c>
      <c r="D40" s="10">
        <v>3</v>
      </c>
      <c r="E40" s="40"/>
      <c r="F40" s="11">
        <f t="shared" ref="F40:F71" si="2">D40*E40</f>
        <v>0</v>
      </c>
      <c r="G40" s="10">
        <v>12</v>
      </c>
      <c r="H40" s="11">
        <f t="shared" si="1"/>
        <v>0</v>
      </c>
    </row>
    <row r="41" spans="1:8" ht="25.5" x14ac:dyDescent="0.2">
      <c r="A41" s="8" t="s">
        <v>37</v>
      </c>
      <c r="B41" s="25" t="s">
        <v>67</v>
      </c>
      <c r="C41" s="26" t="s">
        <v>4</v>
      </c>
      <c r="D41" s="10">
        <v>8</v>
      </c>
      <c r="E41" s="40"/>
      <c r="F41" s="11">
        <f t="shared" si="2"/>
        <v>0</v>
      </c>
      <c r="G41" s="10">
        <v>12</v>
      </c>
      <c r="H41" s="11">
        <f t="shared" si="1"/>
        <v>0</v>
      </c>
    </row>
    <row r="42" spans="1:8" ht="38.25" x14ac:dyDescent="0.2">
      <c r="A42" s="8" t="s">
        <v>38</v>
      </c>
      <c r="B42" s="25" t="s">
        <v>236</v>
      </c>
      <c r="C42" s="26" t="s">
        <v>4</v>
      </c>
      <c r="D42" s="10">
        <v>8</v>
      </c>
      <c r="E42" s="40"/>
      <c r="F42" s="11">
        <f t="shared" si="2"/>
        <v>0</v>
      </c>
      <c r="G42" s="10">
        <v>12</v>
      </c>
      <c r="H42" s="11">
        <f t="shared" si="1"/>
        <v>0</v>
      </c>
    </row>
    <row r="43" spans="1:8" ht="25.5" x14ac:dyDescent="0.2">
      <c r="A43" s="8" t="s">
        <v>39</v>
      </c>
      <c r="B43" s="25" t="s">
        <v>185</v>
      </c>
      <c r="C43" s="26" t="s">
        <v>4</v>
      </c>
      <c r="D43" s="10">
        <v>2</v>
      </c>
      <c r="E43" s="40"/>
      <c r="F43" s="11">
        <f t="shared" si="2"/>
        <v>0</v>
      </c>
      <c r="G43" s="10">
        <v>12</v>
      </c>
      <c r="H43" s="11">
        <f t="shared" si="1"/>
        <v>0</v>
      </c>
    </row>
    <row r="44" spans="1:8" ht="38.25" x14ac:dyDescent="0.2">
      <c r="A44" s="8" t="s">
        <v>40</v>
      </c>
      <c r="B44" s="25" t="s">
        <v>237</v>
      </c>
      <c r="C44" s="26" t="s">
        <v>50</v>
      </c>
      <c r="D44" s="10">
        <v>2</v>
      </c>
      <c r="E44" s="40"/>
      <c r="F44" s="11">
        <f t="shared" si="2"/>
        <v>0</v>
      </c>
      <c r="G44" s="10">
        <v>12</v>
      </c>
      <c r="H44" s="11">
        <f t="shared" si="1"/>
        <v>0</v>
      </c>
    </row>
    <row r="45" spans="1:8" ht="38.25" x14ac:dyDescent="0.2">
      <c r="A45" s="35" t="s">
        <v>41</v>
      </c>
      <c r="B45" s="25" t="s">
        <v>238</v>
      </c>
      <c r="C45" s="26" t="s">
        <v>50</v>
      </c>
      <c r="D45" s="10">
        <v>3</v>
      </c>
      <c r="E45" s="40"/>
      <c r="F45" s="11">
        <f t="shared" si="2"/>
        <v>0</v>
      </c>
      <c r="G45" s="10">
        <v>12</v>
      </c>
      <c r="H45" s="11">
        <f t="shared" si="1"/>
        <v>0</v>
      </c>
    </row>
    <row r="46" spans="1:8" ht="25.5" x14ac:dyDescent="0.2">
      <c r="A46" s="8" t="s">
        <v>42</v>
      </c>
      <c r="B46" s="27" t="s">
        <v>346</v>
      </c>
      <c r="C46" s="26" t="s">
        <v>59</v>
      </c>
      <c r="D46" s="10">
        <v>2</v>
      </c>
      <c r="E46" s="40"/>
      <c r="F46" s="11">
        <f t="shared" si="2"/>
        <v>0</v>
      </c>
      <c r="G46" s="10">
        <v>12</v>
      </c>
      <c r="H46" s="11">
        <f t="shared" si="1"/>
        <v>0</v>
      </c>
    </row>
    <row r="47" spans="1:8" ht="51" x14ac:dyDescent="0.2">
      <c r="A47" s="8" t="s">
        <v>43</v>
      </c>
      <c r="B47" s="25" t="s">
        <v>239</v>
      </c>
      <c r="C47" s="26" t="s">
        <v>50</v>
      </c>
      <c r="D47" s="10">
        <v>10</v>
      </c>
      <c r="E47" s="40"/>
      <c r="F47" s="11">
        <f t="shared" si="2"/>
        <v>0</v>
      </c>
      <c r="G47" s="10">
        <v>12</v>
      </c>
      <c r="H47" s="11">
        <f t="shared" si="1"/>
        <v>0</v>
      </c>
    </row>
    <row r="48" spans="1:8" ht="25.5" x14ac:dyDescent="0.2">
      <c r="A48" s="8" t="s">
        <v>44</v>
      </c>
      <c r="B48" s="25" t="s">
        <v>186</v>
      </c>
      <c r="C48" s="26" t="s">
        <v>50</v>
      </c>
      <c r="D48" s="10">
        <v>10</v>
      </c>
      <c r="E48" s="40"/>
      <c r="F48" s="11">
        <f t="shared" si="2"/>
        <v>0</v>
      </c>
      <c r="G48" s="10">
        <v>12</v>
      </c>
      <c r="H48" s="11">
        <f t="shared" si="1"/>
        <v>0</v>
      </c>
    </row>
    <row r="49" spans="1:8" ht="36.75" customHeight="1" x14ac:dyDescent="0.2">
      <c r="A49" s="8" t="s">
        <v>45</v>
      </c>
      <c r="B49" s="25" t="s">
        <v>240</v>
      </c>
      <c r="C49" s="26" t="s">
        <v>50</v>
      </c>
      <c r="D49" s="10">
        <v>10</v>
      </c>
      <c r="E49" s="40"/>
      <c r="F49" s="11">
        <f t="shared" si="2"/>
        <v>0</v>
      </c>
      <c r="G49" s="10">
        <v>12</v>
      </c>
      <c r="H49" s="11">
        <f t="shared" si="1"/>
        <v>0</v>
      </c>
    </row>
    <row r="50" spans="1:8" ht="51" x14ac:dyDescent="0.2">
      <c r="A50" s="35" t="s">
        <v>46</v>
      </c>
      <c r="B50" s="25" t="s">
        <v>241</v>
      </c>
      <c r="C50" s="26" t="s">
        <v>50</v>
      </c>
      <c r="D50" s="10">
        <v>90</v>
      </c>
      <c r="E50" s="40"/>
      <c r="F50" s="11">
        <f t="shared" si="2"/>
        <v>0</v>
      </c>
      <c r="G50" s="10">
        <v>12</v>
      </c>
      <c r="H50" s="11">
        <f t="shared" si="1"/>
        <v>0</v>
      </c>
    </row>
    <row r="51" spans="1:8" ht="38.25" x14ac:dyDescent="0.2">
      <c r="A51" s="8" t="s">
        <v>47</v>
      </c>
      <c r="B51" s="25" t="s">
        <v>319</v>
      </c>
      <c r="C51" s="26" t="s">
        <v>57</v>
      </c>
      <c r="D51" s="10">
        <v>5</v>
      </c>
      <c r="E51" s="40"/>
      <c r="F51" s="11">
        <f t="shared" si="2"/>
        <v>0</v>
      </c>
      <c r="G51" s="10">
        <v>12</v>
      </c>
      <c r="H51" s="11">
        <f t="shared" si="1"/>
        <v>0</v>
      </c>
    </row>
    <row r="52" spans="1:8" ht="25.5" x14ac:dyDescent="0.2">
      <c r="A52" s="8" t="s">
        <v>48</v>
      </c>
      <c r="B52" s="25" t="s">
        <v>242</v>
      </c>
      <c r="C52" s="26" t="s">
        <v>50</v>
      </c>
      <c r="D52" s="10">
        <v>4</v>
      </c>
      <c r="E52" s="40"/>
      <c r="F52" s="11">
        <f t="shared" si="2"/>
        <v>0</v>
      </c>
      <c r="G52" s="10">
        <v>12</v>
      </c>
      <c r="H52" s="11">
        <f t="shared" si="1"/>
        <v>0</v>
      </c>
    </row>
    <row r="53" spans="1:8" ht="25.5" x14ac:dyDescent="0.2">
      <c r="A53" s="8" t="s">
        <v>68</v>
      </c>
      <c r="B53" s="25" t="s">
        <v>243</v>
      </c>
      <c r="C53" s="26" t="s">
        <v>50</v>
      </c>
      <c r="D53" s="10">
        <v>20</v>
      </c>
      <c r="E53" s="40"/>
      <c r="F53" s="11">
        <f t="shared" si="2"/>
        <v>0</v>
      </c>
      <c r="G53" s="10">
        <v>12</v>
      </c>
      <c r="H53" s="11">
        <f t="shared" si="1"/>
        <v>0</v>
      </c>
    </row>
    <row r="54" spans="1:8" ht="25.5" x14ac:dyDescent="0.2">
      <c r="A54" s="8" t="s">
        <v>69</v>
      </c>
      <c r="B54" s="25" t="s">
        <v>244</v>
      </c>
      <c r="C54" s="26" t="s">
        <v>50</v>
      </c>
      <c r="D54" s="10">
        <v>3</v>
      </c>
      <c r="E54" s="40"/>
      <c r="F54" s="11">
        <f t="shared" si="2"/>
        <v>0</v>
      </c>
      <c r="G54" s="10">
        <v>12</v>
      </c>
      <c r="H54" s="11">
        <f t="shared" si="1"/>
        <v>0</v>
      </c>
    </row>
    <row r="55" spans="1:8" ht="25.5" x14ac:dyDescent="0.2">
      <c r="A55" s="35" t="s">
        <v>70</v>
      </c>
      <c r="B55" s="25" t="s">
        <v>245</v>
      </c>
      <c r="C55" s="26" t="s">
        <v>50</v>
      </c>
      <c r="D55" s="10">
        <v>2</v>
      </c>
      <c r="E55" s="40"/>
      <c r="F55" s="11">
        <f t="shared" si="2"/>
        <v>0</v>
      </c>
      <c r="G55" s="10">
        <v>12</v>
      </c>
      <c r="H55" s="11">
        <f t="shared" si="1"/>
        <v>0</v>
      </c>
    </row>
    <row r="56" spans="1:8" ht="51" x14ac:dyDescent="0.2">
      <c r="A56" s="8" t="s">
        <v>71</v>
      </c>
      <c r="B56" s="27" t="s">
        <v>347</v>
      </c>
      <c r="C56" s="26" t="s">
        <v>50</v>
      </c>
      <c r="D56" s="10">
        <v>1</v>
      </c>
      <c r="E56" s="40"/>
      <c r="F56" s="11">
        <f t="shared" si="2"/>
        <v>0</v>
      </c>
      <c r="G56" s="10">
        <v>12</v>
      </c>
      <c r="H56" s="11">
        <f t="shared" si="1"/>
        <v>0</v>
      </c>
    </row>
    <row r="57" spans="1:8" ht="25.5" x14ac:dyDescent="0.2">
      <c r="A57" s="8" t="s">
        <v>72</v>
      </c>
      <c r="B57" s="25" t="s">
        <v>246</v>
      </c>
      <c r="C57" s="26" t="s">
        <v>50</v>
      </c>
      <c r="D57" s="10">
        <v>1</v>
      </c>
      <c r="E57" s="40"/>
      <c r="F57" s="11">
        <f t="shared" si="2"/>
        <v>0</v>
      </c>
      <c r="G57" s="10">
        <v>12</v>
      </c>
      <c r="H57" s="11">
        <f t="shared" si="1"/>
        <v>0</v>
      </c>
    </row>
    <row r="58" spans="1:8" ht="38.25" x14ac:dyDescent="0.2">
      <c r="A58" s="8" t="s">
        <v>73</v>
      </c>
      <c r="B58" s="25" t="s">
        <v>307</v>
      </c>
      <c r="C58" s="26" t="s">
        <v>50</v>
      </c>
      <c r="D58" s="10">
        <v>20</v>
      </c>
      <c r="E58" s="40"/>
      <c r="F58" s="11">
        <f t="shared" si="2"/>
        <v>0</v>
      </c>
      <c r="G58" s="10">
        <v>12</v>
      </c>
      <c r="H58" s="11">
        <f t="shared" si="1"/>
        <v>0</v>
      </c>
    </row>
    <row r="59" spans="1:8" ht="38.25" x14ac:dyDescent="0.2">
      <c r="A59" s="8" t="s">
        <v>74</v>
      </c>
      <c r="B59" s="25" t="s">
        <v>247</v>
      </c>
      <c r="C59" s="26" t="s">
        <v>4</v>
      </c>
      <c r="D59" s="10">
        <v>30</v>
      </c>
      <c r="E59" s="40"/>
      <c r="F59" s="11">
        <f t="shared" si="2"/>
        <v>0</v>
      </c>
      <c r="G59" s="10">
        <v>12</v>
      </c>
      <c r="H59" s="11">
        <f t="shared" si="1"/>
        <v>0</v>
      </c>
    </row>
    <row r="60" spans="1:8" ht="38.25" x14ac:dyDescent="0.2">
      <c r="A60" s="35" t="s">
        <v>75</v>
      </c>
      <c r="B60" s="25" t="s">
        <v>308</v>
      </c>
      <c r="C60" s="26" t="s">
        <v>4</v>
      </c>
      <c r="D60" s="10">
        <v>3</v>
      </c>
      <c r="E60" s="40"/>
      <c r="F60" s="11">
        <f t="shared" si="2"/>
        <v>0</v>
      </c>
      <c r="G60" s="10">
        <v>12</v>
      </c>
      <c r="H60" s="11">
        <f t="shared" si="1"/>
        <v>0</v>
      </c>
    </row>
    <row r="61" spans="1:8" ht="25.5" x14ac:dyDescent="0.2">
      <c r="A61" s="8" t="s">
        <v>76</v>
      </c>
      <c r="B61" s="25" t="s">
        <v>309</v>
      </c>
      <c r="C61" s="26" t="s">
        <v>4</v>
      </c>
      <c r="D61" s="10">
        <v>20</v>
      </c>
      <c r="E61" s="40"/>
      <c r="F61" s="11">
        <f t="shared" si="2"/>
        <v>0</v>
      </c>
      <c r="G61" s="10">
        <v>12</v>
      </c>
      <c r="H61" s="11">
        <f t="shared" si="1"/>
        <v>0</v>
      </c>
    </row>
    <row r="62" spans="1:8" ht="38.25" x14ac:dyDescent="0.2">
      <c r="A62" s="8" t="s">
        <v>77</v>
      </c>
      <c r="B62" s="27" t="s">
        <v>348</v>
      </c>
      <c r="C62" s="26" t="s">
        <v>4</v>
      </c>
      <c r="D62" s="10">
        <v>40</v>
      </c>
      <c r="E62" s="40"/>
      <c r="F62" s="11">
        <f t="shared" si="2"/>
        <v>0</v>
      </c>
      <c r="G62" s="10">
        <v>12</v>
      </c>
      <c r="H62" s="11">
        <f t="shared" si="1"/>
        <v>0</v>
      </c>
    </row>
    <row r="63" spans="1:8" ht="25.5" x14ac:dyDescent="0.2">
      <c r="A63" s="8" t="s">
        <v>78</v>
      </c>
      <c r="B63" s="25" t="s">
        <v>248</v>
      </c>
      <c r="C63" s="26" t="s">
        <v>4</v>
      </c>
      <c r="D63" s="10">
        <v>15</v>
      </c>
      <c r="E63" s="40"/>
      <c r="F63" s="11">
        <f t="shared" si="2"/>
        <v>0</v>
      </c>
      <c r="G63" s="10">
        <v>12</v>
      </c>
      <c r="H63" s="11">
        <f t="shared" si="1"/>
        <v>0</v>
      </c>
    </row>
    <row r="64" spans="1:8" ht="38.25" customHeight="1" x14ac:dyDescent="0.2">
      <c r="A64" s="8" t="s">
        <v>79</v>
      </c>
      <c r="B64" s="25" t="s">
        <v>187</v>
      </c>
      <c r="C64" s="26" t="s">
        <v>4</v>
      </c>
      <c r="D64" s="10">
        <v>20</v>
      </c>
      <c r="E64" s="40"/>
      <c r="F64" s="11">
        <f t="shared" si="2"/>
        <v>0</v>
      </c>
      <c r="G64" s="10">
        <v>12</v>
      </c>
      <c r="H64" s="11">
        <f t="shared" si="1"/>
        <v>0</v>
      </c>
    </row>
    <row r="65" spans="1:8" ht="25.5" x14ac:dyDescent="0.2">
      <c r="A65" s="35" t="s">
        <v>81</v>
      </c>
      <c r="B65" s="25" t="s">
        <v>249</v>
      </c>
      <c r="C65" s="26" t="s">
        <v>4</v>
      </c>
      <c r="D65" s="10">
        <v>2</v>
      </c>
      <c r="E65" s="40"/>
      <c r="F65" s="11">
        <f t="shared" si="2"/>
        <v>0</v>
      </c>
      <c r="G65" s="10">
        <v>12</v>
      </c>
      <c r="H65" s="11">
        <f t="shared" si="1"/>
        <v>0</v>
      </c>
    </row>
    <row r="66" spans="1:8" ht="25.5" x14ac:dyDescent="0.2">
      <c r="A66" s="8" t="s">
        <v>82</v>
      </c>
      <c r="B66" s="25" t="s">
        <v>299</v>
      </c>
      <c r="C66" s="26" t="s">
        <v>50</v>
      </c>
      <c r="D66" s="10">
        <v>1</v>
      </c>
      <c r="E66" s="40"/>
      <c r="F66" s="11">
        <f t="shared" si="2"/>
        <v>0</v>
      </c>
      <c r="G66" s="10">
        <v>12</v>
      </c>
      <c r="H66" s="11">
        <f t="shared" si="1"/>
        <v>0</v>
      </c>
    </row>
    <row r="67" spans="1:8" ht="38.25" x14ac:dyDescent="0.2">
      <c r="A67" s="8" t="s">
        <v>83</v>
      </c>
      <c r="B67" s="25" t="s">
        <v>310</v>
      </c>
      <c r="C67" s="26" t="s">
        <v>4</v>
      </c>
      <c r="D67" s="10">
        <v>5</v>
      </c>
      <c r="E67" s="40"/>
      <c r="F67" s="11">
        <f t="shared" si="2"/>
        <v>0</v>
      </c>
      <c r="G67" s="10">
        <v>12</v>
      </c>
      <c r="H67" s="11">
        <f t="shared" si="1"/>
        <v>0</v>
      </c>
    </row>
    <row r="68" spans="1:8" ht="25.5" x14ac:dyDescent="0.2">
      <c r="A68" s="8" t="s">
        <v>84</v>
      </c>
      <c r="B68" s="25" t="s">
        <v>93</v>
      </c>
      <c r="C68" s="26" t="s">
        <v>50</v>
      </c>
      <c r="D68" s="10">
        <v>120</v>
      </c>
      <c r="E68" s="40"/>
      <c r="F68" s="11">
        <f t="shared" si="2"/>
        <v>0</v>
      </c>
      <c r="G68" s="10">
        <v>12</v>
      </c>
      <c r="H68" s="11">
        <f t="shared" si="1"/>
        <v>0</v>
      </c>
    </row>
    <row r="69" spans="1:8" ht="46.5" customHeight="1" x14ac:dyDescent="0.2">
      <c r="A69" s="8" t="s">
        <v>85</v>
      </c>
      <c r="B69" s="25" t="s">
        <v>250</v>
      </c>
      <c r="C69" s="26" t="s">
        <v>50</v>
      </c>
      <c r="D69" s="10">
        <v>5</v>
      </c>
      <c r="E69" s="40"/>
      <c r="F69" s="11">
        <f t="shared" si="2"/>
        <v>0</v>
      </c>
      <c r="G69" s="10">
        <v>12</v>
      </c>
      <c r="H69" s="11">
        <f t="shared" si="1"/>
        <v>0</v>
      </c>
    </row>
    <row r="70" spans="1:8" ht="25.5" x14ac:dyDescent="0.2">
      <c r="A70" s="35" t="s">
        <v>86</v>
      </c>
      <c r="B70" s="25" t="s">
        <v>295</v>
      </c>
      <c r="C70" s="26" t="s">
        <v>50</v>
      </c>
      <c r="D70" s="10">
        <v>2</v>
      </c>
      <c r="E70" s="40"/>
      <c r="F70" s="11">
        <f t="shared" si="2"/>
        <v>0</v>
      </c>
      <c r="G70" s="10">
        <v>12</v>
      </c>
      <c r="H70" s="11">
        <f t="shared" si="1"/>
        <v>0</v>
      </c>
    </row>
    <row r="71" spans="1:8" ht="51" x14ac:dyDescent="0.2">
      <c r="A71" s="8" t="s">
        <v>87</v>
      </c>
      <c r="B71" s="25" t="s">
        <v>188</v>
      </c>
      <c r="C71" s="26" t="s">
        <v>50</v>
      </c>
      <c r="D71" s="10">
        <v>2</v>
      </c>
      <c r="E71" s="40"/>
      <c r="F71" s="11">
        <f t="shared" si="2"/>
        <v>0</v>
      </c>
      <c r="G71" s="10">
        <v>12</v>
      </c>
      <c r="H71" s="11">
        <f t="shared" si="1"/>
        <v>0</v>
      </c>
    </row>
    <row r="72" spans="1:8" ht="25.5" x14ac:dyDescent="0.2">
      <c r="A72" s="8" t="s">
        <v>88</v>
      </c>
      <c r="B72" s="25" t="s">
        <v>98</v>
      </c>
      <c r="C72" s="26" t="s">
        <v>50</v>
      </c>
      <c r="D72" s="10">
        <v>5</v>
      </c>
      <c r="E72" s="40"/>
      <c r="F72" s="11">
        <f t="shared" ref="F72:F103" si="3">D72*E72</f>
        <v>0</v>
      </c>
      <c r="G72" s="10">
        <v>12</v>
      </c>
      <c r="H72" s="11">
        <f t="shared" si="1"/>
        <v>0</v>
      </c>
    </row>
    <row r="73" spans="1:8" ht="24.75" customHeight="1" x14ac:dyDescent="0.2">
      <c r="A73" s="8" t="s">
        <v>89</v>
      </c>
      <c r="B73" s="25" t="s">
        <v>101</v>
      </c>
      <c r="C73" s="26" t="s">
        <v>50</v>
      </c>
      <c r="D73" s="10">
        <v>5</v>
      </c>
      <c r="E73" s="40"/>
      <c r="F73" s="11">
        <f t="shared" si="3"/>
        <v>0</v>
      </c>
      <c r="G73" s="10">
        <v>12</v>
      </c>
      <c r="H73" s="11">
        <f t="shared" ref="H73:H124" si="4">F73*G73</f>
        <v>0</v>
      </c>
    </row>
    <row r="74" spans="1:8" ht="33.75" customHeight="1" x14ac:dyDescent="0.2">
      <c r="A74" s="8" t="s">
        <v>90</v>
      </c>
      <c r="B74" s="25" t="s">
        <v>298</v>
      </c>
      <c r="C74" s="26" t="s">
        <v>50</v>
      </c>
      <c r="D74" s="10">
        <v>5</v>
      </c>
      <c r="E74" s="40"/>
      <c r="F74" s="11">
        <f t="shared" si="3"/>
        <v>0</v>
      </c>
      <c r="G74" s="10">
        <v>12</v>
      </c>
      <c r="H74" s="11">
        <f t="shared" si="4"/>
        <v>0</v>
      </c>
    </row>
    <row r="75" spans="1:8" ht="38.25" x14ac:dyDescent="0.2">
      <c r="A75" s="35" t="s">
        <v>91</v>
      </c>
      <c r="B75" s="25" t="s">
        <v>297</v>
      </c>
      <c r="C75" s="26" t="s">
        <v>50</v>
      </c>
      <c r="D75" s="10">
        <v>5</v>
      </c>
      <c r="E75" s="40"/>
      <c r="F75" s="11">
        <f t="shared" si="3"/>
        <v>0</v>
      </c>
      <c r="G75" s="10">
        <v>12</v>
      </c>
      <c r="H75" s="11">
        <f t="shared" si="4"/>
        <v>0</v>
      </c>
    </row>
    <row r="76" spans="1:8" ht="25.5" x14ac:dyDescent="0.2">
      <c r="A76" s="8" t="s">
        <v>92</v>
      </c>
      <c r="B76" s="25" t="s">
        <v>104</v>
      </c>
      <c r="C76" s="26" t="s">
        <v>50</v>
      </c>
      <c r="D76" s="10">
        <v>5</v>
      </c>
      <c r="E76" s="40"/>
      <c r="F76" s="11">
        <f t="shared" si="3"/>
        <v>0</v>
      </c>
      <c r="G76" s="10">
        <v>12</v>
      </c>
      <c r="H76" s="11">
        <f t="shared" si="4"/>
        <v>0</v>
      </c>
    </row>
    <row r="77" spans="1:8" ht="27.75" customHeight="1" x14ac:dyDescent="0.2">
      <c r="A77" s="8" t="s">
        <v>94</v>
      </c>
      <c r="B77" s="25" t="s">
        <v>272</v>
      </c>
      <c r="C77" s="26" t="s">
        <v>50</v>
      </c>
      <c r="D77" s="10">
        <v>20</v>
      </c>
      <c r="E77" s="40"/>
      <c r="F77" s="11">
        <f t="shared" si="3"/>
        <v>0</v>
      </c>
      <c r="G77" s="10">
        <v>12</v>
      </c>
      <c r="H77" s="11">
        <f t="shared" si="4"/>
        <v>0</v>
      </c>
    </row>
    <row r="78" spans="1:8" ht="32.25" customHeight="1" x14ac:dyDescent="0.2">
      <c r="A78" s="8" t="s">
        <v>95</v>
      </c>
      <c r="B78" s="25" t="s">
        <v>107</v>
      </c>
      <c r="C78" s="26" t="s">
        <v>80</v>
      </c>
      <c r="D78" s="10">
        <v>40</v>
      </c>
      <c r="E78" s="40"/>
      <c r="F78" s="11">
        <f t="shared" si="3"/>
        <v>0</v>
      </c>
      <c r="G78" s="10">
        <v>12</v>
      </c>
      <c r="H78" s="11">
        <f t="shared" si="4"/>
        <v>0</v>
      </c>
    </row>
    <row r="79" spans="1:8" ht="25.5" x14ac:dyDescent="0.2">
      <c r="A79" s="8" t="s">
        <v>96</v>
      </c>
      <c r="B79" s="25" t="s">
        <v>109</v>
      </c>
      <c r="C79" s="26" t="s">
        <v>50</v>
      </c>
      <c r="D79" s="10">
        <v>20</v>
      </c>
      <c r="E79" s="40"/>
      <c r="F79" s="11">
        <f t="shared" si="3"/>
        <v>0</v>
      </c>
      <c r="G79" s="10">
        <v>12</v>
      </c>
      <c r="H79" s="11">
        <f t="shared" si="4"/>
        <v>0</v>
      </c>
    </row>
    <row r="80" spans="1:8" ht="25.5" x14ac:dyDescent="0.2">
      <c r="A80" s="35" t="s">
        <v>97</v>
      </c>
      <c r="B80" s="25" t="s">
        <v>189</v>
      </c>
      <c r="C80" s="26" t="s">
        <v>57</v>
      </c>
      <c r="D80" s="10">
        <v>1</v>
      </c>
      <c r="E80" s="40"/>
      <c r="F80" s="11">
        <f t="shared" si="3"/>
        <v>0</v>
      </c>
      <c r="G80" s="10">
        <v>12</v>
      </c>
      <c r="H80" s="11">
        <f t="shared" si="4"/>
        <v>0</v>
      </c>
    </row>
    <row r="81" spans="1:8" ht="38.25" x14ac:dyDescent="0.2">
      <c r="A81" s="8" t="s">
        <v>99</v>
      </c>
      <c r="B81" s="25" t="s">
        <v>112</v>
      </c>
      <c r="C81" s="26" t="s">
        <v>50</v>
      </c>
      <c r="D81" s="10">
        <v>90</v>
      </c>
      <c r="E81" s="40"/>
      <c r="F81" s="11">
        <f t="shared" si="3"/>
        <v>0</v>
      </c>
      <c r="G81" s="10">
        <v>12</v>
      </c>
      <c r="H81" s="11">
        <f t="shared" si="4"/>
        <v>0</v>
      </c>
    </row>
    <row r="82" spans="1:8" ht="25.5" x14ac:dyDescent="0.2">
      <c r="A82" s="8" t="s">
        <v>100</v>
      </c>
      <c r="B82" s="28" t="s">
        <v>251</v>
      </c>
      <c r="C82" s="29" t="s">
        <v>59</v>
      </c>
      <c r="D82" s="36">
        <v>5</v>
      </c>
      <c r="E82" s="40"/>
      <c r="F82" s="11">
        <f t="shared" si="3"/>
        <v>0</v>
      </c>
      <c r="G82" s="36">
        <v>12</v>
      </c>
      <c r="H82" s="11">
        <f t="shared" si="4"/>
        <v>0</v>
      </c>
    </row>
    <row r="83" spans="1:8" ht="45.75" customHeight="1" x14ac:dyDescent="0.2">
      <c r="A83" s="8" t="s">
        <v>102</v>
      </c>
      <c r="B83" s="25" t="s">
        <v>330</v>
      </c>
      <c r="C83" s="26" t="s">
        <v>4</v>
      </c>
      <c r="D83" s="10">
        <v>2</v>
      </c>
      <c r="E83" s="40"/>
      <c r="F83" s="11">
        <f t="shared" si="3"/>
        <v>0</v>
      </c>
      <c r="G83" s="10">
        <v>12</v>
      </c>
      <c r="H83" s="11">
        <f t="shared" si="4"/>
        <v>0</v>
      </c>
    </row>
    <row r="84" spans="1:8" ht="38.25" x14ac:dyDescent="0.2">
      <c r="A84" s="8" t="s">
        <v>103</v>
      </c>
      <c r="B84" s="27" t="s">
        <v>349</v>
      </c>
      <c r="C84" s="26" t="s">
        <v>59</v>
      </c>
      <c r="D84" s="10">
        <v>3</v>
      </c>
      <c r="E84" s="40"/>
      <c r="F84" s="11">
        <f t="shared" si="3"/>
        <v>0</v>
      </c>
      <c r="G84" s="10">
        <v>12</v>
      </c>
      <c r="H84" s="11">
        <f t="shared" si="4"/>
        <v>0</v>
      </c>
    </row>
    <row r="85" spans="1:8" ht="38.25" x14ac:dyDescent="0.2">
      <c r="A85" s="35" t="s">
        <v>105</v>
      </c>
      <c r="B85" s="25" t="s">
        <v>311</v>
      </c>
      <c r="C85" s="26" t="s">
        <v>57</v>
      </c>
      <c r="D85" s="10">
        <v>6</v>
      </c>
      <c r="E85" s="40"/>
      <c r="F85" s="11">
        <f t="shared" si="3"/>
        <v>0</v>
      </c>
      <c r="G85" s="10">
        <v>12</v>
      </c>
      <c r="H85" s="11">
        <f t="shared" si="4"/>
        <v>0</v>
      </c>
    </row>
    <row r="86" spans="1:8" ht="38.25" x14ac:dyDescent="0.2">
      <c r="A86" s="8" t="s">
        <v>106</v>
      </c>
      <c r="B86" s="25" t="s">
        <v>312</v>
      </c>
      <c r="C86" s="26" t="s">
        <v>57</v>
      </c>
      <c r="D86" s="10">
        <v>6</v>
      </c>
      <c r="E86" s="40"/>
      <c r="F86" s="11">
        <f t="shared" si="3"/>
        <v>0</v>
      </c>
      <c r="G86" s="10">
        <v>12</v>
      </c>
      <c r="H86" s="11">
        <f t="shared" si="4"/>
        <v>0</v>
      </c>
    </row>
    <row r="87" spans="1:8" ht="38.25" x14ac:dyDescent="0.2">
      <c r="A87" s="8" t="s">
        <v>108</v>
      </c>
      <c r="B87" s="25" t="s">
        <v>313</v>
      </c>
      <c r="C87" s="26" t="s">
        <v>4</v>
      </c>
      <c r="D87" s="10">
        <v>6</v>
      </c>
      <c r="E87" s="40"/>
      <c r="F87" s="11">
        <f t="shared" si="3"/>
        <v>0</v>
      </c>
      <c r="G87" s="10">
        <v>12</v>
      </c>
      <c r="H87" s="11">
        <f t="shared" si="4"/>
        <v>0</v>
      </c>
    </row>
    <row r="88" spans="1:8" ht="38.25" x14ac:dyDescent="0.2">
      <c r="A88" s="8" t="s">
        <v>110</v>
      </c>
      <c r="B88" s="25" t="s">
        <v>120</v>
      </c>
      <c r="C88" s="26" t="s">
        <v>4</v>
      </c>
      <c r="D88" s="10">
        <v>6</v>
      </c>
      <c r="E88" s="40"/>
      <c r="F88" s="11">
        <f t="shared" si="3"/>
        <v>0</v>
      </c>
      <c r="G88" s="10">
        <v>12</v>
      </c>
      <c r="H88" s="11">
        <f t="shared" si="4"/>
        <v>0</v>
      </c>
    </row>
    <row r="89" spans="1:8" ht="25.5" x14ac:dyDescent="0.2">
      <c r="A89" s="8" t="s">
        <v>111</v>
      </c>
      <c r="B89" s="25" t="s">
        <v>122</v>
      </c>
      <c r="C89" s="26" t="s">
        <v>4</v>
      </c>
      <c r="D89" s="10">
        <v>2</v>
      </c>
      <c r="E89" s="40"/>
      <c r="F89" s="11">
        <f t="shared" si="3"/>
        <v>0</v>
      </c>
      <c r="G89" s="10">
        <v>12</v>
      </c>
      <c r="H89" s="11">
        <f t="shared" si="4"/>
        <v>0</v>
      </c>
    </row>
    <row r="90" spans="1:8" ht="25.5" x14ac:dyDescent="0.2">
      <c r="A90" s="35" t="s">
        <v>113</v>
      </c>
      <c r="B90" s="25" t="s">
        <v>190</v>
      </c>
      <c r="C90" s="26" t="s">
        <v>4</v>
      </c>
      <c r="D90" s="10">
        <v>5</v>
      </c>
      <c r="E90" s="40"/>
      <c r="F90" s="11">
        <f t="shared" si="3"/>
        <v>0</v>
      </c>
      <c r="G90" s="10">
        <v>12</v>
      </c>
      <c r="H90" s="11">
        <f t="shared" si="4"/>
        <v>0</v>
      </c>
    </row>
    <row r="91" spans="1:8" ht="25.5" x14ac:dyDescent="0.2">
      <c r="A91" s="8" t="s">
        <v>114</v>
      </c>
      <c r="B91" s="25" t="s">
        <v>252</v>
      </c>
      <c r="C91" s="26" t="s">
        <v>4</v>
      </c>
      <c r="D91" s="10">
        <v>2</v>
      </c>
      <c r="E91" s="40"/>
      <c r="F91" s="11">
        <f t="shared" si="3"/>
        <v>0</v>
      </c>
      <c r="G91" s="10">
        <v>12</v>
      </c>
      <c r="H91" s="11">
        <f t="shared" si="4"/>
        <v>0</v>
      </c>
    </row>
    <row r="92" spans="1:8" ht="38.25" x14ac:dyDescent="0.2">
      <c r="A92" s="8" t="s">
        <v>115</v>
      </c>
      <c r="B92" s="25" t="s">
        <v>184</v>
      </c>
      <c r="C92" s="26" t="s">
        <v>4</v>
      </c>
      <c r="D92" s="10">
        <v>5</v>
      </c>
      <c r="E92" s="40"/>
      <c r="F92" s="11">
        <f t="shared" si="3"/>
        <v>0</v>
      </c>
      <c r="G92" s="10">
        <v>12</v>
      </c>
      <c r="H92" s="11">
        <f t="shared" si="4"/>
        <v>0</v>
      </c>
    </row>
    <row r="93" spans="1:8" ht="25.5" x14ac:dyDescent="0.2">
      <c r="A93" s="8" t="s">
        <v>116</v>
      </c>
      <c r="B93" s="25" t="s">
        <v>253</v>
      </c>
      <c r="C93" s="26" t="s">
        <v>59</v>
      </c>
      <c r="D93" s="10">
        <v>5</v>
      </c>
      <c r="E93" s="40"/>
      <c r="F93" s="11">
        <f t="shared" si="3"/>
        <v>0</v>
      </c>
      <c r="G93" s="10">
        <v>12</v>
      </c>
      <c r="H93" s="11">
        <f t="shared" si="4"/>
        <v>0</v>
      </c>
    </row>
    <row r="94" spans="1:8" ht="25.5" x14ac:dyDescent="0.2">
      <c r="A94" s="8" t="s">
        <v>117</v>
      </c>
      <c r="B94" s="25" t="s">
        <v>254</v>
      </c>
      <c r="C94" s="26" t="s">
        <v>50</v>
      </c>
      <c r="D94" s="10">
        <v>5</v>
      </c>
      <c r="E94" s="40"/>
      <c r="F94" s="11">
        <f t="shared" si="3"/>
        <v>0</v>
      </c>
      <c r="G94" s="10">
        <v>12</v>
      </c>
      <c r="H94" s="11">
        <f t="shared" si="4"/>
        <v>0</v>
      </c>
    </row>
    <row r="95" spans="1:8" ht="38.25" x14ac:dyDescent="0.2">
      <c r="A95" s="35" t="s">
        <v>118</v>
      </c>
      <c r="B95" s="27" t="s">
        <v>350</v>
      </c>
      <c r="C95" s="26" t="s">
        <v>50</v>
      </c>
      <c r="D95" s="10">
        <v>5</v>
      </c>
      <c r="E95" s="40"/>
      <c r="F95" s="11">
        <f t="shared" si="3"/>
        <v>0</v>
      </c>
      <c r="G95" s="10">
        <v>12</v>
      </c>
      <c r="H95" s="11">
        <f t="shared" si="4"/>
        <v>0</v>
      </c>
    </row>
    <row r="96" spans="1:8" ht="25.5" x14ac:dyDescent="0.2">
      <c r="A96" s="8" t="s">
        <v>119</v>
      </c>
      <c r="B96" s="25" t="s">
        <v>191</v>
      </c>
      <c r="C96" s="26" t="s">
        <v>50</v>
      </c>
      <c r="D96" s="10">
        <v>2</v>
      </c>
      <c r="E96" s="40"/>
      <c r="F96" s="11">
        <f t="shared" si="3"/>
        <v>0</v>
      </c>
      <c r="G96" s="10">
        <v>12</v>
      </c>
      <c r="H96" s="11">
        <f t="shared" si="4"/>
        <v>0</v>
      </c>
    </row>
    <row r="97" spans="1:8" ht="25.5" x14ac:dyDescent="0.2">
      <c r="A97" s="8" t="s">
        <v>121</v>
      </c>
      <c r="B97" s="25" t="s">
        <v>255</v>
      </c>
      <c r="C97" s="26" t="s">
        <v>50</v>
      </c>
      <c r="D97" s="10">
        <v>8</v>
      </c>
      <c r="E97" s="40"/>
      <c r="F97" s="11">
        <f t="shared" si="3"/>
        <v>0</v>
      </c>
      <c r="G97" s="10">
        <v>12</v>
      </c>
      <c r="H97" s="11">
        <f t="shared" si="4"/>
        <v>0</v>
      </c>
    </row>
    <row r="98" spans="1:8" ht="38.25" x14ac:dyDescent="0.2">
      <c r="A98" s="8" t="s">
        <v>123</v>
      </c>
      <c r="B98" s="25" t="s">
        <v>132</v>
      </c>
      <c r="C98" s="26" t="s">
        <v>50</v>
      </c>
      <c r="D98" s="10">
        <v>4</v>
      </c>
      <c r="E98" s="40"/>
      <c r="F98" s="11">
        <f t="shared" si="3"/>
        <v>0</v>
      </c>
      <c r="G98" s="10">
        <v>12</v>
      </c>
      <c r="H98" s="11">
        <f t="shared" si="4"/>
        <v>0</v>
      </c>
    </row>
    <row r="99" spans="1:8" ht="38.25" x14ac:dyDescent="0.2">
      <c r="A99" s="8" t="s">
        <v>124</v>
      </c>
      <c r="B99" s="27" t="s">
        <v>270</v>
      </c>
      <c r="C99" s="26" t="s">
        <v>4</v>
      </c>
      <c r="D99" s="10">
        <v>6</v>
      </c>
      <c r="E99" s="40"/>
      <c r="F99" s="11">
        <f t="shared" si="3"/>
        <v>0</v>
      </c>
      <c r="G99" s="10">
        <v>12</v>
      </c>
      <c r="H99" s="11">
        <f t="shared" si="4"/>
        <v>0</v>
      </c>
    </row>
    <row r="100" spans="1:8" ht="38.25" x14ac:dyDescent="0.2">
      <c r="A100" s="35" t="s">
        <v>125</v>
      </c>
      <c r="B100" s="25" t="s">
        <v>314</v>
      </c>
      <c r="C100" s="26" t="s">
        <v>4</v>
      </c>
      <c r="D100" s="10">
        <v>6</v>
      </c>
      <c r="E100" s="40"/>
      <c r="F100" s="11">
        <f t="shared" si="3"/>
        <v>0</v>
      </c>
      <c r="G100" s="10">
        <v>12</v>
      </c>
      <c r="H100" s="11">
        <f t="shared" si="4"/>
        <v>0</v>
      </c>
    </row>
    <row r="101" spans="1:8" ht="38.25" x14ac:dyDescent="0.2">
      <c r="A101" s="8" t="s">
        <v>126</v>
      </c>
      <c r="B101" s="25" t="s">
        <v>315</v>
      </c>
      <c r="C101" s="26" t="s">
        <v>4</v>
      </c>
      <c r="D101" s="10">
        <v>6</v>
      </c>
      <c r="E101" s="40"/>
      <c r="F101" s="11">
        <f t="shared" si="3"/>
        <v>0</v>
      </c>
      <c r="G101" s="10">
        <v>12</v>
      </c>
      <c r="H101" s="11">
        <f t="shared" si="4"/>
        <v>0</v>
      </c>
    </row>
    <row r="102" spans="1:8" ht="25.5" x14ac:dyDescent="0.2">
      <c r="A102" s="8" t="s">
        <v>127</v>
      </c>
      <c r="B102" s="25" t="s">
        <v>256</v>
      </c>
      <c r="C102" s="26" t="s">
        <v>4</v>
      </c>
      <c r="D102" s="10">
        <v>20</v>
      </c>
      <c r="E102" s="40"/>
      <c r="F102" s="11">
        <f t="shared" si="3"/>
        <v>0</v>
      </c>
      <c r="G102" s="10">
        <v>12</v>
      </c>
      <c r="H102" s="11">
        <f t="shared" si="4"/>
        <v>0</v>
      </c>
    </row>
    <row r="103" spans="1:8" ht="25.5" x14ac:dyDescent="0.2">
      <c r="A103" s="8" t="s">
        <v>128</v>
      </c>
      <c r="B103" s="25" t="s">
        <v>141</v>
      </c>
      <c r="C103" s="26" t="s">
        <v>50</v>
      </c>
      <c r="D103" s="10">
        <v>5</v>
      </c>
      <c r="E103" s="40"/>
      <c r="F103" s="11">
        <f t="shared" si="3"/>
        <v>0</v>
      </c>
      <c r="G103" s="10">
        <v>12</v>
      </c>
      <c r="H103" s="11">
        <f t="shared" si="4"/>
        <v>0</v>
      </c>
    </row>
    <row r="104" spans="1:8" ht="38.25" x14ac:dyDescent="0.2">
      <c r="A104" s="8" t="s">
        <v>129</v>
      </c>
      <c r="B104" s="25" t="s">
        <v>316</v>
      </c>
      <c r="C104" s="26" t="s">
        <v>50</v>
      </c>
      <c r="D104" s="10">
        <v>10</v>
      </c>
      <c r="E104" s="40"/>
      <c r="F104" s="11">
        <f t="shared" ref="F104:F124" si="5">D104*E104</f>
        <v>0</v>
      </c>
      <c r="G104" s="10">
        <v>12</v>
      </c>
      <c r="H104" s="11">
        <f t="shared" si="4"/>
        <v>0</v>
      </c>
    </row>
    <row r="105" spans="1:8" ht="25.5" x14ac:dyDescent="0.2">
      <c r="A105" s="35" t="s">
        <v>130</v>
      </c>
      <c r="B105" s="25" t="s">
        <v>144</v>
      </c>
      <c r="C105" s="26" t="s">
        <v>4</v>
      </c>
      <c r="D105" s="10">
        <v>30</v>
      </c>
      <c r="E105" s="40"/>
      <c r="F105" s="11">
        <f t="shared" si="5"/>
        <v>0</v>
      </c>
      <c r="G105" s="10">
        <v>12</v>
      </c>
      <c r="H105" s="11">
        <f t="shared" si="4"/>
        <v>0</v>
      </c>
    </row>
    <row r="106" spans="1:8" ht="38.25" x14ac:dyDescent="0.2">
      <c r="A106" s="8" t="s">
        <v>131</v>
      </c>
      <c r="B106" s="25" t="s">
        <v>296</v>
      </c>
      <c r="C106" s="26" t="s">
        <v>59</v>
      </c>
      <c r="D106" s="10">
        <v>2</v>
      </c>
      <c r="E106" s="40"/>
      <c r="F106" s="11">
        <f t="shared" si="5"/>
        <v>0</v>
      </c>
      <c r="G106" s="10">
        <v>12</v>
      </c>
      <c r="H106" s="11">
        <f t="shared" si="4"/>
        <v>0</v>
      </c>
    </row>
    <row r="107" spans="1:8" ht="25.5" x14ac:dyDescent="0.2">
      <c r="A107" s="8" t="s">
        <v>133</v>
      </c>
      <c r="B107" s="25" t="s">
        <v>317</v>
      </c>
      <c r="C107" s="45" t="s">
        <v>80</v>
      </c>
      <c r="D107" s="10">
        <v>60</v>
      </c>
      <c r="E107" s="40"/>
      <c r="F107" s="11">
        <f t="shared" si="5"/>
        <v>0</v>
      </c>
      <c r="G107" s="10">
        <v>12</v>
      </c>
      <c r="H107" s="11">
        <f t="shared" si="4"/>
        <v>0</v>
      </c>
    </row>
    <row r="108" spans="1:8" ht="25.5" x14ac:dyDescent="0.2">
      <c r="A108" s="8" t="s">
        <v>134</v>
      </c>
      <c r="B108" s="25" t="s">
        <v>318</v>
      </c>
      <c r="C108" s="26" t="s">
        <v>4</v>
      </c>
      <c r="D108" s="10">
        <v>5</v>
      </c>
      <c r="E108" s="40"/>
      <c r="F108" s="11">
        <f t="shared" si="5"/>
        <v>0</v>
      </c>
      <c r="G108" s="10">
        <v>12</v>
      </c>
      <c r="H108" s="11">
        <f t="shared" si="4"/>
        <v>0</v>
      </c>
    </row>
    <row r="109" spans="1:8" ht="38.25" x14ac:dyDescent="0.2">
      <c r="A109" s="8" t="s">
        <v>135</v>
      </c>
      <c r="B109" s="27" t="s">
        <v>257</v>
      </c>
      <c r="C109" s="26" t="s">
        <v>4</v>
      </c>
      <c r="D109" s="10">
        <v>5</v>
      </c>
      <c r="E109" s="40"/>
      <c r="F109" s="11">
        <f t="shared" si="5"/>
        <v>0</v>
      </c>
      <c r="G109" s="10">
        <v>12</v>
      </c>
      <c r="H109" s="11">
        <f t="shared" si="4"/>
        <v>0</v>
      </c>
    </row>
    <row r="110" spans="1:8" ht="51" x14ac:dyDescent="0.2">
      <c r="A110" s="35" t="s">
        <v>136</v>
      </c>
      <c r="B110" s="25" t="s">
        <v>192</v>
      </c>
      <c r="C110" s="26" t="s">
        <v>50</v>
      </c>
      <c r="D110" s="10">
        <v>45</v>
      </c>
      <c r="E110" s="40"/>
      <c r="F110" s="11">
        <f t="shared" si="5"/>
        <v>0</v>
      </c>
      <c r="G110" s="10">
        <v>12</v>
      </c>
      <c r="H110" s="11">
        <f t="shared" si="4"/>
        <v>0</v>
      </c>
    </row>
    <row r="111" spans="1:8" ht="25.5" x14ac:dyDescent="0.2">
      <c r="A111" s="8" t="s">
        <v>328</v>
      </c>
      <c r="B111" s="25" t="s">
        <v>258</v>
      </c>
      <c r="C111" s="26" t="s">
        <v>59</v>
      </c>
      <c r="D111" s="10">
        <v>5</v>
      </c>
      <c r="E111" s="40"/>
      <c r="F111" s="11">
        <f t="shared" si="5"/>
        <v>0</v>
      </c>
      <c r="G111" s="10">
        <v>12</v>
      </c>
      <c r="H111" s="11">
        <f t="shared" si="4"/>
        <v>0</v>
      </c>
    </row>
    <row r="112" spans="1:8" ht="38.25" x14ac:dyDescent="0.2">
      <c r="A112" s="8" t="s">
        <v>137</v>
      </c>
      <c r="B112" s="25" t="s">
        <v>259</v>
      </c>
      <c r="C112" s="26" t="s">
        <v>4</v>
      </c>
      <c r="D112" s="10">
        <v>10</v>
      </c>
      <c r="E112" s="40"/>
      <c r="F112" s="11">
        <f t="shared" si="5"/>
        <v>0</v>
      </c>
      <c r="G112" s="10">
        <v>12</v>
      </c>
      <c r="H112" s="11">
        <f t="shared" si="4"/>
        <v>0</v>
      </c>
    </row>
    <row r="113" spans="1:11" ht="51" x14ac:dyDescent="0.2">
      <c r="A113" s="8" t="s">
        <v>138</v>
      </c>
      <c r="B113" s="25" t="s">
        <v>146</v>
      </c>
      <c r="C113" s="26" t="s">
        <v>50</v>
      </c>
      <c r="D113" s="10">
        <v>10</v>
      </c>
      <c r="E113" s="40"/>
      <c r="F113" s="11">
        <f t="shared" si="5"/>
        <v>0</v>
      </c>
      <c r="G113" s="10">
        <v>12</v>
      </c>
      <c r="H113" s="11">
        <f t="shared" si="4"/>
        <v>0</v>
      </c>
    </row>
    <row r="114" spans="1:11" ht="51" x14ac:dyDescent="0.2">
      <c r="A114" s="8" t="s">
        <v>139</v>
      </c>
      <c r="B114" s="25" t="s">
        <v>147</v>
      </c>
      <c r="C114" s="26" t="s">
        <v>50</v>
      </c>
      <c r="D114" s="10">
        <v>15</v>
      </c>
      <c r="E114" s="40"/>
      <c r="F114" s="11">
        <f t="shared" si="5"/>
        <v>0</v>
      </c>
      <c r="G114" s="10">
        <v>12</v>
      </c>
      <c r="H114" s="11">
        <f t="shared" si="4"/>
        <v>0</v>
      </c>
    </row>
    <row r="115" spans="1:11" ht="25.5" x14ac:dyDescent="0.2">
      <c r="A115" s="35" t="s">
        <v>140</v>
      </c>
      <c r="B115" s="25" t="s">
        <v>148</v>
      </c>
      <c r="C115" s="26" t="s">
        <v>50</v>
      </c>
      <c r="D115" s="10">
        <v>2</v>
      </c>
      <c r="E115" s="40"/>
      <c r="F115" s="11">
        <f t="shared" si="5"/>
        <v>0</v>
      </c>
      <c r="G115" s="10">
        <v>12</v>
      </c>
      <c r="H115" s="11">
        <f t="shared" si="4"/>
        <v>0</v>
      </c>
    </row>
    <row r="116" spans="1:11" ht="63.75" x14ac:dyDescent="0.2">
      <c r="A116" s="8" t="s">
        <v>142</v>
      </c>
      <c r="B116" s="25" t="s">
        <v>260</v>
      </c>
      <c r="C116" s="26" t="s">
        <v>50</v>
      </c>
      <c r="D116" s="10">
        <v>15</v>
      </c>
      <c r="E116" s="40"/>
      <c r="F116" s="11">
        <f t="shared" si="5"/>
        <v>0</v>
      </c>
      <c r="G116" s="10">
        <v>12</v>
      </c>
      <c r="H116" s="11">
        <f t="shared" si="4"/>
        <v>0</v>
      </c>
    </row>
    <row r="117" spans="1:11" ht="25.5" x14ac:dyDescent="0.2">
      <c r="A117" s="8" t="s">
        <v>143</v>
      </c>
      <c r="B117" s="30" t="s">
        <v>362</v>
      </c>
      <c r="C117" s="31" t="s">
        <v>50</v>
      </c>
      <c r="D117" s="38">
        <v>2</v>
      </c>
      <c r="E117" s="41"/>
      <c r="F117" s="11">
        <f t="shared" si="5"/>
        <v>0</v>
      </c>
      <c r="G117" s="38">
        <v>12</v>
      </c>
      <c r="H117" s="11">
        <f t="shared" si="4"/>
        <v>0</v>
      </c>
    </row>
    <row r="118" spans="1:11" ht="25.5" x14ac:dyDescent="0.2">
      <c r="A118" s="35" t="s">
        <v>145</v>
      </c>
      <c r="B118" s="55" t="s">
        <v>363</v>
      </c>
      <c r="C118" s="31" t="s">
        <v>59</v>
      </c>
      <c r="D118" s="38">
        <v>2</v>
      </c>
      <c r="E118" s="41"/>
      <c r="F118" s="11">
        <f t="shared" si="5"/>
        <v>0</v>
      </c>
      <c r="G118" s="38">
        <v>12</v>
      </c>
      <c r="H118" s="11">
        <f t="shared" si="4"/>
        <v>0</v>
      </c>
    </row>
    <row r="119" spans="1:11" ht="38.25" x14ac:dyDescent="0.2">
      <c r="A119" s="8" t="s">
        <v>329</v>
      </c>
      <c r="B119" s="55" t="s">
        <v>364</v>
      </c>
      <c r="C119" s="31" t="s">
        <v>59</v>
      </c>
      <c r="D119" s="38">
        <v>1</v>
      </c>
      <c r="E119" s="41"/>
      <c r="F119" s="11">
        <f t="shared" si="5"/>
        <v>0</v>
      </c>
      <c r="G119" s="38">
        <v>12</v>
      </c>
      <c r="H119" s="11">
        <f t="shared" si="4"/>
        <v>0</v>
      </c>
    </row>
    <row r="120" spans="1:11" ht="25.5" x14ac:dyDescent="0.2">
      <c r="A120" s="8" t="s">
        <v>353</v>
      </c>
      <c r="B120" s="55" t="s">
        <v>365</v>
      </c>
      <c r="C120" s="31" t="s">
        <v>59</v>
      </c>
      <c r="D120" s="38">
        <v>2</v>
      </c>
      <c r="E120" s="41"/>
      <c r="F120" s="11">
        <f t="shared" si="5"/>
        <v>0</v>
      </c>
      <c r="G120" s="38">
        <v>12</v>
      </c>
      <c r="H120" s="11">
        <f t="shared" si="4"/>
        <v>0</v>
      </c>
    </row>
    <row r="121" spans="1:11" ht="38.25" x14ac:dyDescent="0.2">
      <c r="A121" s="35" t="s">
        <v>358</v>
      </c>
      <c r="B121" s="55" t="s">
        <v>149</v>
      </c>
      <c r="C121" s="31" t="s">
        <v>50</v>
      </c>
      <c r="D121" s="38">
        <v>2</v>
      </c>
      <c r="E121" s="41"/>
      <c r="F121" s="11">
        <f t="shared" si="5"/>
        <v>0</v>
      </c>
      <c r="G121" s="38">
        <v>12</v>
      </c>
      <c r="H121" s="11">
        <f t="shared" si="4"/>
        <v>0</v>
      </c>
    </row>
    <row r="122" spans="1:11" ht="38.25" x14ac:dyDescent="0.2">
      <c r="A122" s="8" t="s">
        <v>359</v>
      </c>
      <c r="B122" s="55" t="s">
        <v>351</v>
      </c>
      <c r="C122" s="31" t="s">
        <v>50</v>
      </c>
      <c r="D122" s="38">
        <v>20</v>
      </c>
      <c r="E122" s="41"/>
      <c r="F122" s="11">
        <f t="shared" si="5"/>
        <v>0</v>
      </c>
      <c r="G122" s="38">
        <v>12</v>
      </c>
      <c r="H122" s="11">
        <f t="shared" si="4"/>
        <v>0</v>
      </c>
    </row>
    <row r="123" spans="1:11" ht="38.25" x14ac:dyDescent="0.2">
      <c r="A123" s="8" t="s">
        <v>360</v>
      </c>
      <c r="B123" s="55" t="s">
        <v>352</v>
      </c>
      <c r="C123" s="31" t="s">
        <v>50</v>
      </c>
      <c r="D123" s="38">
        <v>50</v>
      </c>
      <c r="E123" s="41"/>
      <c r="F123" s="11">
        <f t="shared" si="5"/>
        <v>0</v>
      </c>
      <c r="G123" s="38">
        <v>12</v>
      </c>
      <c r="H123" s="11">
        <f t="shared" si="4"/>
        <v>0</v>
      </c>
    </row>
    <row r="124" spans="1:11" ht="19.5" customHeight="1" x14ac:dyDescent="0.2">
      <c r="A124" s="35" t="s">
        <v>361</v>
      </c>
      <c r="B124" s="30" t="s">
        <v>323</v>
      </c>
      <c r="C124" s="26" t="s">
        <v>50</v>
      </c>
      <c r="D124" s="10">
        <v>2</v>
      </c>
      <c r="E124" s="40"/>
      <c r="F124" s="11">
        <f t="shared" si="5"/>
        <v>0</v>
      </c>
      <c r="G124" s="10">
        <v>12</v>
      </c>
      <c r="H124" s="11">
        <f t="shared" si="4"/>
        <v>0</v>
      </c>
    </row>
    <row r="125" spans="1:11" ht="30" customHeight="1" x14ac:dyDescent="0.2">
      <c r="A125" s="24" t="s">
        <v>300</v>
      </c>
      <c r="B125" s="30"/>
      <c r="C125" s="101" t="s">
        <v>289</v>
      </c>
      <c r="D125" s="102"/>
      <c r="E125" s="102"/>
      <c r="F125" s="102"/>
      <c r="G125" s="103"/>
      <c r="H125" s="52">
        <f>SUM(H8:H124)</f>
        <v>0</v>
      </c>
    </row>
    <row r="126" spans="1:11" ht="39" customHeight="1" x14ac:dyDescent="0.2">
      <c r="A126" s="98" t="s">
        <v>278</v>
      </c>
      <c r="B126" s="99"/>
      <c r="C126" s="99"/>
      <c r="D126" s="99"/>
      <c r="E126" s="99"/>
      <c r="F126" s="99"/>
      <c r="G126" s="99"/>
      <c r="H126" s="100"/>
      <c r="K126" s="2"/>
    </row>
    <row r="127" spans="1:11" ht="84.75" customHeight="1" x14ac:dyDescent="0.2">
      <c r="A127" s="68" t="s">
        <v>282</v>
      </c>
      <c r="B127" s="69"/>
      <c r="C127" s="69"/>
      <c r="D127" s="69"/>
      <c r="E127" s="69"/>
      <c r="F127" s="69"/>
      <c r="G127" s="69"/>
      <c r="H127" s="70"/>
    </row>
    <row r="128" spans="1:11" ht="164.25" customHeight="1" x14ac:dyDescent="0.2">
      <c r="A128" s="58" t="s">
        <v>280</v>
      </c>
      <c r="B128" s="59"/>
      <c r="C128" s="59"/>
      <c r="D128" s="59"/>
      <c r="E128" s="59"/>
      <c r="F128" s="59"/>
      <c r="G128" s="59"/>
      <c r="H128" s="59"/>
    </row>
    <row r="129" spans="1:8" ht="90.75" customHeight="1" x14ac:dyDescent="0.2">
      <c r="A129" s="60" t="s">
        <v>279</v>
      </c>
      <c r="B129" s="60"/>
      <c r="C129" s="60"/>
      <c r="D129" s="60"/>
      <c r="E129" s="60"/>
      <c r="F129" s="60"/>
      <c r="G129" s="60"/>
      <c r="H129" s="60"/>
    </row>
    <row r="130" spans="1:8" ht="166.5" customHeight="1" x14ac:dyDescent="0.2">
      <c r="A130" s="61" t="s">
        <v>285</v>
      </c>
      <c r="B130" s="62"/>
      <c r="C130" s="62"/>
      <c r="D130" s="62"/>
      <c r="E130" s="62"/>
      <c r="F130" s="62"/>
      <c r="G130" s="62"/>
      <c r="H130" s="63"/>
    </row>
    <row r="131" spans="1:8" ht="90" customHeight="1" x14ac:dyDescent="0.2">
      <c r="A131" s="60" t="s">
        <v>281</v>
      </c>
      <c r="B131" s="60"/>
      <c r="C131" s="60"/>
      <c r="D131" s="60"/>
      <c r="E131" s="60"/>
      <c r="F131" s="60"/>
      <c r="G131" s="60"/>
      <c r="H131" s="60"/>
    </row>
    <row r="132" spans="1:8" ht="34.5" customHeight="1" x14ac:dyDescent="0.2">
      <c r="A132" s="64" t="s">
        <v>368</v>
      </c>
      <c r="B132" s="64"/>
      <c r="C132" s="64"/>
      <c r="D132" s="64"/>
      <c r="E132" s="64"/>
      <c r="F132" s="64"/>
      <c r="G132" s="64"/>
      <c r="H132" s="64"/>
    </row>
  </sheetData>
  <protectedRanges>
    <protectedRange sqref="A3" name="nazwa_1_1"/>
    <protectedRange sqref="A132:H132" name="do wypełnienia_2_4_2"/>
    <protectedRange sqref="A127" name="kryterium_1_1"/>
    <protectedRange sqref="A126:H126" name="do wypełnienia_1"/>
    <protectedRange sqref="A128:H128" name="do wypełnienia_2_1"/>
  </protectedRanges>
  <mergeCells count="13">
    <mergeCell ref="A132:H132"/>
    <mergeCell ref="A126:H126"/>
    <mergeCell ref="A127:H127"/>
    <mergeCell ref="A2:H2"/>
    <mergeCell ref="A3:H3"/>
    <mergeCell ref="A5:H5"/>
    <mergeCell ref="A4:H4"/>
    <mergeCell ref="C125:G125"/>
    <mergeCell ref="F1:H1"/>
    <mergeCell ref="A128:H128"/>
    <mergeCell ref="A129:H129"/>
    <mergeCell ref="A130:H130"/>
    <mergeCell ref="A131:H131"/>
  </mergeCells>
  <pageMargins left="0.25" right="0.25" top="0.75" bottom="0.75" header="0.3" footer="0.3"/>
  <pageSetup paperSize="9" scale="9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tabSelected="1" zoomScale="90" zoomScaleNormal="90" workbookViewId="0">
      <selection activeCell="L69" sqref="L69"/>
    </sheetView>
  </sheetViews>
  <sheetFormatPr defaultColWidth="9.140625" defaultRowHeight="12.75" x14ac:dyDescent="0.2"/>
  <cols>
    <col min="1" max="1" width="5.85546875" style="17" customWidth="1"/>
    <col min="2" max="2" width="28.7109375" style="1" customWidth="1"/>
    <col min="3" max="3" width="13.5703125" style="1" customWidth="1"/>
    <col min="4" max="4" width="17.5703125" style="15" customWidth="1"/>
    <col min="5" max="5" width="14.42578125" style="15" customWidth="1"/>
    <col min="6" max="6" width="12.42578125" style="15" customWidth="1"/>
    <col min="7" max="8" width="13.7109375" style="15" customWidth="1"/>
    <col min="9" max="16384" width="9.140625" style="1"/>
  </cols>
  <sheetData>
    <row r="1" spans="1:9" ht="18.75" customHeight="1" x14ac:dyDescent="0.2">
      <c r="A1" s="34"/>
      <c r="B1" s="3"/>
      <c r="C1" s="3"/>
      <c r="D1" s="14"/>
      <c r="E1" s="14"/>
      <c r="F1" s="86" t="s">
        <v>335</v>
      </c>
      <c r="G1" s="87"/>
      <c r="H1" s="88"/>
      <c r="I1" s="43"/>
    </row>
    <row r="2" spans="1:9" ht="57" customHeight="1" x14ac:dyDescent="0.2">
      <c r="A2" s="71" t="s">
        <v>336</v>
      </c>
      <c r="B2" s="72"/>
      <c r="C2" s="72"/>
      <c r="D2" s="72"/>
      <c r="E2" s="72"/>
      <c r="F2" s="72"/>
      <c r="G2" s="72"/>
      <c r="H2" s="73"/>
    </row>
    <row r="3" spans="1:9" ht="64.5" customHeight="1" x14ac:dyDescent="0.2">
      <c r="A3" s="74" t="s">
        <v>276</v>
      </c>
      <c r="B3" s="75"/>
      <c r="C3" s="75"/>
      <c r="D3" s="75"/>
      <c r="E3" s="75"/>
      <c r="F3" s="75"/>
      <c r="G3" s="75"/>
      <c r="H3" s="76"/>
    </row>
    <row r="4" spans="1:9" ht="56.25" customHeight="1" x14ac:dyDescent="0.2">
      <c r="A4" s="80" t="s">
        <v>367</v>
      </c>
      <c r="B4" s="81"/>
      <c r="C4" s="81"/>
      <c r="D4" s="81"/>
      <c r="E4" s="81"/>
      <c r="F4" s="81"/>
      <c r="G4" s="81"/>
      <c r="H4" s="82"/>
    </row>
    <row r="5" spans="1:9" ht="55.5" customHeight="1" x14ac:dyDescent="0.2">
      <c r="A5" s="77" t="s">
        <v>277</v>
      </c>
      <c r="B5" s="78"/>
      <c r="C5" s="78"/>
      <c r="D5" s="78"/>
      <c r="E5" s="78"/>
      <c r="F5" s="78"/>
      <c r="G5" s="78"/>
      <c r="H5" s="79"/>
    </row>
    <row r="6" spans="1:9" ht="51" x14ac:dyDescent="0.2">
      <c r="A6" s="4" t="s">
        <v>0</v>
      </c>
      <c r="B6" s="4" t="s">
        <v>1</v>
      </c>
      <c r="C6" s="4" t="s">
        <v>2</v>
      </c>
      <c r="D6" s="12" t="s">
        <v>292</v>
      </c>
      <c r="E6" s="12" t="s">
        <v>283</v>
      </c>
      <c r="F6" s="4" t="s">
        <v>332</v>
      </c>
      <c r="G6" s="12" t="s">
        <v>194</v>
      </c>
      <c r="H6" s="4" t="s">
        <v>333</v>
      </c>
    </row>
    <row r="7" spans="1:9" x14ac:dyDescent="0.2">
      <c r="A7" s="16"/>
      <c r="B7" s="5">
        <v>2</v>
      </c>
      <c r="C7" s="5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9" ht="25.5" x14ac:dyDescent="0.2">
      <c r="A8" s="8" t="s">
        <v>3</v>
      </c>
      <c r="B8" s="6" t="s">
        <v>261</v>
      </c>
      <c r="C8" s="7" t="s">
        <v>4</v>
      </c>
      <c r="D8" s="10">
        <v>5</v>
      </c>
      <c r="E8" s="40"/>
      <c r="F8" s="11">
        <f t="shared" ref="F8:F52" si="0">D8*E8</f>
        <v>0</v>
      </c>
      <c r="G8" s="10">
        <v>12</v>
      </c>
      <c r="H8" s="11">
        <f>F8*G8</f>
        <v>0</v>
      </c>
    </row>
    <row r="9" spans="1:9" ht="24.75" customHeight="1" x14ac:dyDescent="0.2">
      <c r="A9" s="8" t="s">
        <v>5</v>
      </c>
      <c r="B9" s="6" t="s">
        <v>193</v>
      </c>
      <c r="C9" s="7" t="s">
        <v>4</v>
      </c>
      <c r="D9" s="10">
        <v>40</v>
      </c>
      <c r="E9" s="40"/>
      <c r="F9" s="11">
        <f t="shared" si="0"/>
        <v>0</v>
      </c>
      <c r="G9" s="10">
        <v>12</v>
      </c>
      <c r="H9" s="11">
        <f t="shared" ref="H9:H52" si="1">F9*G9</f>
        <v>0</v>
      </c>
    </row>
    <row r="10" spans="1:9" ht="25.5" x14ac:dyDescent="0.2">
      <c r="A10" s="8" t="s">
        <v>6</v>
      </c>
      <c r="B10" s="6" t="s">
        <v>150</v>
      </c>
      <c r="C10" s="7" t="s">
        <v>4</v>
      </c>
      <c r="D10" s="10">
        <v>5</v>
      </c>
      <c r="E10" s="40"/>
      <c r="F10" s="11">
        <f t="shared" si="0"/>
        <v>0</v>
      </c>
      <c r="G10" s="10">
        <v>12</v>
      </c>
      <c r="H10" s="11">
        <f t="shared" si="1"/>
        <v>0</v>
      </c>
    </row>
    <row r="11" spans="1:9" ht="25.5" x14ac:dyDescent="0.2">
      <c r="A11" s="8" t="s">
        <v>7</v>
      </c>
      <c r="B11" s="6" t="s">
        <v>151</v>
      </c>
      <c r="C11" s="7" t="s">
        <v>4</v>
      </c>
      <c r="D11" s="10">
        <v>5</v>
      </c>
      <c r="E11" s="40"/>
      <c r="F11" s="11">
        <f t="shared" si="0"/>
        <v>0</v>
      </c>
      <c r="G11" s="10">
        <v>12</v>
      </c>
      <c r="H11" s="11">
        <f t="shared" si="1"/>
        <v>0</v>
      </c>
    </row>
    <row r="12" spans="1:9" ht="25.5" x14ac:dyDescent="0.2">
      <c r="A12" s="8" t="s">
        <v>8</v>
      </c>
      <c r="B12" s="6" t="s">
        <v>152</v>
      </c>
      <c r="C12" s="7" t="s">
        <v>4</v>
      </c>
      <c r="D12" s="10">
        <v>30</v>
      </c>
      <c r="E12" s="40"/>
      <c r="F12" s="11">
        <f t="shared" si="0"/>
        <v>0</v>
      </c>
      <c r="G12" s="10">
        <v>12</v>
      </c>
      <c r="H12" s="11">
        <f t="shared" si="1"/>
        <v>0</v>
      </c>
    </row>
    <row r="13" spans="1:9" ht="25.5" x14ac:dyDescent="0.2">
      <c r="A13" s="8" t="s">
        <v>9</v>
      </c>
      <c r="B13" s="6" t="s">
        <v>153</v>
      </c>
      <c r="C13" s="7" t="s">
        <v>4</v>
      </c>
      <c r="D13" s="10">
        <v>60</v>
      </c>
      <c r="E13" s="40"/>
      <c r="F13" s="11">
        <f t="shared" si="0"/>
        <v>0</v>
      </c>
      <c r="G13" s="10">
        <v>12</v>
      </c>
      <c r="H13" s="11">
        <f t="shared" si="1"/>
        <v>0</v>
      </c>
    </row>
    <row r="14" spans="1:9" ht="18" customHeight="1" x14ac:dyDescent="0.2">
      <c r="A14" s="8" t="s">
        <v>10</v>
      </c>
      <c r="B14" s="32" t="s">
        <v>262</v>
      </c>
      <c r="C14" s="33" t="s">
        <v>4</v>
      </c>
      <c r="D14" s="10">
        <v>5</v>
      </c>
      <c r="E14" s="40"/>
      <c r="F14" s="11">
        <f t="shared" si="0"/>
        <v>0</v>
      </c>
      <c r="G14" s="10">
        <v>12</v>
      </c>
      <c r="H14" s="11">
        <f t="shared" si="1"/>
        <v>0</v>
      </c>
    </row>
    <row r="15" spans="1:9" ht="25.5" x14ac:dyDescent="0.2">
      <c r="A15" s="8" t="s">
        <v>11</v>
      </c>
      <c r="B15" s="6" t="s">
        <v>154</v>
      </c>
      <c r="C15" s="7" t="s">
        <v>4</v>
      </c>
      <c r="D15" s="10">
        <v>1</v>
      </c>
      <c r="E15" s="40"/>
      <c r="F15" s="11">
        <f t="shared" si="0"/>
        <v>0</v>
      </c>
      <c r="G15" s="10">
        <v>12</v>
      </c>
      <c r="H15" s="11">
        <f t="shared" si="1"/>
        <v>0</v>
      </c>
    </row>
    <row r="16" spans="1:9" ht="25.5" customHeight="1" x14ac:dyDescent="0.2">
      <c r="A16" s="8" t="s">
        <v>12</v>
      </c>
      <c r="B16" s="6" t="s">
        <v>155</v>
      </c>
      <c r="C16" s="7" t="s">
        <v>4</v>
      </c>
      <c r="D16" s="10">
        <v>2</v>
      </c>
      <c r="E16" s="40"/>
      <c r="F16" s="11">
        <f t="shared" si="0"/>
        <v>0</v>
      </c>
      <c r="G16" s="10">
        <v>12</v>
      </c>
      <c r="H16" s="11">
        <f t="shared" si="1"/>
        <v>0</v>
      </c>
    </row>
    <row r="17" spans="1:8" ht="25.5" x14ac:dyDescent="0.2">
      <c r="A17" s="8" t="s">
        <v>13</v>
      </c>
      <c r="B17" s="6" t="s">
        <v>156</v>
      </c>
      <c r="C17" s="7" t="s">
        <v>4</v>
      </c>
      <c r="D17" s="10">
        <v>10</v>
      </c>
      <c r="E17" s="40"/>
      <c r="F17" s="11">
        <f t="shared" si="0"/>
        <v>0</v>
      </c>
      <c r="G17" s="10">
        <v>12</v>
      </c>
      <c r="H17" s="11">
        <f t="shared" si="1"/>
        <v>0</v>
      </c>
    </row>
    <row r="18" spans="1:8" ht="25.5" x14ac:dyDescent="0.2">
      <c r="A18" s="8" t="s">
        <v>14</v>
      </c>
      <c r="B18" s="6" t="s">
        <v>157</v>
      </c>
      <c r="C18" s="7" t="s">
        <v>4</v>
      </c>
      <c r="D18" s="10">
        <v>5</v>
      </c>
      <c r="E18" s="40"/>
      <c r="F18" s="11">
        <f t="shared" si="0"/>
        <v>0</v>
      </c>
      <c r="G18" s="10">
        <v>12</v>
      </c>
      <c r="H18" s="11">
        <f t="shared" si="1"/>
        <v>0</v>
      </c>
    </row>
    <row r="19" spans="1:8" ht="25.5" x14ac:dyDescent="0.2">
      <c r="A19" s="8" t="s">
        <v>15</v>
      </c>
      <c r="B19" s="6" t="s">
        <v>158</v>
      </c>
      <c r="C19" s="7" t="s">
        <v>4</v>
      </c>
      <c r="D19" s="10">
        <v>10</v>
      </c>
      <c r="E19" s="40"/>
      <c r="F19" s="11">
        <f t="shared" si="0"/>
        <v>0</v>
      </c>
      <c r="G19" s="10">
        <v>12</v>
      </c>
      <c r="H19" s="11">
        <f t="shared" si="1"/>
        <v>0</v>
      </c>
    </row>
    <row r="20" spans="1:8" ht="25.5" x14ac:dyDescent="0.2">
      <c r="A20" s="8" t="s">
        <v>16</v>
      </c>
      <c r="B20" s="6" t="s">
        <v>263</v>
      </c>
      <c r="C20" s="7" t="s">
        <v>4</v>
      </c>
      <c r="D20" s="10">
        <v>50</v>
      </c>
      <c r="E20" s="40"/>
      <c r="F20" s="11">
        <f t="shared" si="0"/>
        <v>0</v>
      </c>
      <c r="G20" s="10">
        <v>12</v>
      </c>
      <c r="H20" s="11">
        <f t="shared" si="1"/>
        <v>0</v>
      </c>
    </row>
    <row r="21" spans="1:8" ht="25.5" customHeight="1" x14ac:dyDescent="0.2">
      <c r="A21" s="8" t="s">
        <v>17</v>
      </c>
      <c r="B21" s="6" t="s">
        <v>159</v>
      </c>
      <c r="C21" s="7" t="s">
        <v>4</v>
      </c>
      <c r="D21" s="10">
        <v>180</v>
      </c>
      <c r="E21" s="40"/>
      <c r="F21" s="11">
        <f t="shared" si="0"/>
        <v>0</v>
      </c>
      <c r="G21" s="10">
        <v>12</v>
      </c>
      <c r="H21" s="11">
        <f t="shared" si="1"/>
        <v>0</v>
      </c>
    </row>
    <row r="22" spans="1:8" ht="25.5" x14ac:dyDescent="0.2">
      <c r="A22" s="8" t="s">
        <v>18</v>
      </c>
      <c r="B22" s="6" t="s">
        <v>160</v>
      </c>
      <c r="C22" s="7" t="s">
        <v>4</v>
      </c>
      <c r="D22" s="10">
        <v>8</v>
      </c>
      <c r="E22" s="40"/>
      <c r="F22" s="11">
        <f t="shared" si="0"/>
        <v>0</v>
      </c>
      <c r="G22" s="10">
        <v>12</v>
      </c>
      <c r="H22" s="11">
        <f t="shared" si="1"/>
        <v>0</v>
      </c>
    </row>
    <row r="23" spans="1:8" ht="25.5" x14ac:dyDescent="0.2">
      <c r="A23" s="8" t="s">
        <v>19</v>
      </c>
      <c r="B23" s="6" t="s">
        <v>264</v>
      </c>
      <c r="C23" s="7" t="s">
        <v>4</v>
      </c>
      <c r="D23" s="10">
        <v>40</v>
      </c>
      <c r="E23" s="40"/>
      <c r="F23" s="11">
        <f t="shared" si="0"/>
        <v>0</v>
      </c>
      <c r="G23" s="10">
        <v>12</v>
      </c>
      <c r="H23" s="11">
        <f t="shared" si="1"/>
        <v>0</v>
      </c>
    </row>
    <row r="24" spans="1:8" ht="25.5" x14ac:dyDescent="0.2">
      <c r="A24" s="8" t="s">
        <v>20</v>
      </c>
      <c r="B24" s="6" t="s">
        <v>161</v>
      </c>
      <c r="C24" s="7" t="s">
        <v>4</v>
      </c>
      <c r="D24" s="10">
        <v>15</v>
      </c>
      <c r="E24" s="40"/>
      <c r="F24" s="11">
        <f t="shared" si="0"/>
        <v>0</v>
      </c>
      <c r="G24" s="10">
        <v>12</v>
      </c>
      <c r="H24" s="11">
        <f t="shared" si="1"/>
        <v>0</v>
      </c>
    </row>
    <row r="25" spans="1:8" ht="25.5" x14ac:dyDescent="0.2">
      <c r="A25" s="8" t="s">
        <v>21</v>
      </c>
      <c r="B25" s="6" t="s">
        <v>162</v>
      </c>
      <c r="C25" s="7" t="s">
        <v>4</v>
      </c>
      <c r="D25" s="10">
        <v>15</v>
      </c>
      <c r="E25" s="40"/>
      <c r="F25" s="11">
        <f t="shared" si="0"/>
        <v>0</v>
      </c>
      <c r="G25" s="10">
        <v>12</v>
      </c>
      <c r="H25" s="11">
        <f t="shared" si="1"/>
        <v>0</v>
      </c>
    </row>
    <row r="26" spans="1:8" ht="25.5" x14ac:dyDescent="0.2">
      <c r="A26" s="8" t="s">
        <v>22</v>
      </c>
      <c r="B26" s="6" t="s">
        <v>163</v>
      </c>
      <c r="C26" s="7" t="s">
        <v>4</v>
      </c>
      <c r="D26" s="10">
        <v>40</v>
      </c>
      <c r="E26" s="40"/>
      <c r="F26" s="11">
        <f t="shared" si="0"/>
        <v>0</v>
      </c>
      <c r="G26" s="10">
        <v>12</v>
      </c>
      <c r="H26" s="11">
        <f t="shared" si="1"/>
        <v>0</v>
      </c>
    </row>
    <row r="27" spans="1:8" ht="25.5" x14ac:dyDescent="0.2">
      <c r="A27" s="8" t="s">
        <v>23</v>
      </c>
      <c r="B27" s="6" t="s">
        <v>164</v>
      </c>
      <c r="C27" s="7" t="s">
        <v>4</v>
      </c>
      <c r="D27" s="10">
        <v>5</v>
      </c>
      <c r="E27" s="40"/>
      <c r="F27" s="11">
        <f t="shared" si="0"/>
        <v>0</v>
      </c>
      <c r="G27" s="10">
        <v>12</v>
      </c>
      <c r="H27" s="11">
        <f t="shared" si="1"/>
        <v>0</v>
      </c>
    </row>
    <row r="28" spans="1:8" x14ac:dyDescent="0.2">
      <c r="A28" s="8" t="s">
        <v>24</v>
      </c>
      <c r="B28" s="32" t="s">
        <v>265</v>
      </c>
      <c r="C28" s="33" t="s">
        <v>4</v>
      </c>
      <c r="D28" s="10">
        <v>3</v>
      </c>
      <c r="E28" s="40"/>
      <c r="F28" s="11">
        <f t="shared" si="0"/>
        <v>0</v>
      </c>
      <c r="G28" s="10">
        <v>12</v>
      </c>
      <c r="H28" s="11">
        <f t="shared" si="1"/>
        <v>0</v>
      </c>
    </row>
    <row r="29" spans="1:8" ht="25.5" x14ac:dyDescent="0.2">
      <c r="A29" s="8" t="s">
        <v>25</v>
      </c>
      <c r="B29" s="6" t="s">
        <v>165</v>
      </c>
      <c r="C29" s="7" t="s">
        <v>50</v>
      </c>
      <c r="D29" s="10">
        <v>30</v>
      </c>
      <c r="E29" s="40"/>
      <c r="F29" s="11">
        <f t="shared" si="0"/>
        <v>0</v>
      </c>
      <c r="G29" s="10">
        <v>12</v>
      </c>
      <c r="H29" s="11">
        <f t="shared" si="1"/>
        <v>0</v>
      </c>
    </row>
    <row r="30" spans="1:8" ht="25.5" x14ac:dyDescent="0.2">
      <c r="A30" s="8" t="s">
        <v>26</v>
      </c>
      <c r="B30" s="6" t="s">
        <v>166</v>
      </c>
      <c r="C30" s="7" t="s">
        <v>4</v>
      </c>
      <c r="D30" s="10">
        <v>30</v>
      </c>
      <c r="E30" s="40"/>
      <c r="F30" s="11">
        <f t="shared" si="0"/>
        <v>0</v>
      </c>
      <c r="G30" s="10">
        <v>12</v>
      </c>
      <c r="H30" s="11">
        <f t="shared" si="1"/>
        <v>0</v>
      </c>
    </row>
    <row r="31" spans="1:8" ht="25.5" x14ac:dyDescent="0.2">
      <c r="A31" s="8" t="s">
        <v>27</v>
      </c>
      <c r="B31" s="6" t="s">
        <v>167</v>
      </c>
      <c r="C31" s="7" t="s">
        <v>4</v>
      </c>
      <c r="D31" s="10">
        <v>70</v>
      </c>
      <c r="E31" s="40"/>
      <c r="F31" s="11">
        <f t="shared" si="0"/>
        <v>0</v>
      </c>
      <c r="G31" s="10">
        <v>12</v>
      </c>
      <c r="H31" s="11">
        <f t="shared" si="1"/>
        <v>0</v>
      </c>
    </row>
    <row r="32" spans="1:8" ht="25.5" x14ac:dyDescent="0.2">
      <c r="A32" s="8" t="s">
        <v>28</v>
      </c>
      <c r="B32" s="6" t="s">
        <v>168</v>
      </c>
      <c r="C32" s="7" t="s">
        <v>50</v>
      </c>
      <c r="D32" s="10">
        <v>30</v>
      </c>
      <c r="E32" s="40"/>
      <c r="F32" s="11">
        <f t="shared" si="0"/>
        <v>0</v>
      </c>
      <c r="G32" s="10">
        <v>12</v>
      </c>
      <c r="H32" s="11">
        <f t="shared" si="1"/>
        <v>0</v>
      </c>
    </row>
    <row r="33" spans="1:8" ht="25.5" x14ac:dyDescent="0.2">
      <c r="A33" s="8" t="s">
        <v>29</v>
      </c>
      <c r="B33" s="6" t="s">
        <v>169</v>
      </c>
      <c r="C33" s="7" t="s">
        <v>4</v>
      </c>
      <c r="D33" s="10">
        <v>15</v>
      </c>
      <c r="E33" s="40"/>
      <c r="F33" s="11">
        <f t="shared" si="0"/>
        <v>0</v>
      </c>
      <c r="G33" s="10">
        <v>12</v>
      </c>
      <c r="H33" s="11">
        <f t="shared" si="1"/>
        <v>0</v>
      </c>
    </row>
    <row r="34" spans="1:8" ht="25.5" x14ac:dyDescent="0.2">
      <c r="A34" s="8" t="s">
        <v>30</v>
      </c>
      <c r="B34" s="6" t="s">
        <v>266</v>
      </c>
      <c r="C34" s="7" t="s">
        <v>4</v>
      </c>
      <c r="D34" s="10">
        <v>40</v>
      </c>
      <c r="E34" s="40"/>
      <c r="F34" s="11">
        <f t="shared" si="0"/>
        <v>0</v>
      </c>
      <c r="G34" s="10">
        <v>12</v>
      </c>
      <c r="H34" s="11">
        <f t="shared" si="1"/>
        <v>0</v>
      </c>
    </row>
    <row r="35" spans="1:8" ht="25.5" x14ac:dyDescent="0.2">
      <c r="A35" s="8" t="s">
        <v>31</v>
      </c>
      <c r="B35" s="6" t="s">
        <v>170</v>
      </c>
      <c r="C35" s="7" t="s">
        <v>4</v>
      </c>
      <c r="D35" s="10">
        <v>30</v>
      </c>
      <c r="E35" s="40"/>
      <c r="F35" s="11">
        <f t="shared" si="0"/>
        <v>0</v>
      </c>
      <c r="G35" s="10">
        <v>12</v>
      </c>
      <c r="H35" s="11">
        <f t="shared" si="1"/>
        <v>0</v>
      </c>
    </row>
    <row r="36" spans="1:8" ht="25.5" x14ac:dyDescent="0.2">
      <c r="A36" s="8" t="s">
        <v>32</v>
      </c>
      <c r="B36" s="6" t="s">
        <v>171</v>
      </c>
      <c r="C36" s="7" t="s">
        <v>4</v>
      </c>
      <c r="D36" s="10">
        <v>8</v>
      </c>
      <c r="E36" s="40"/>
      <c r="F36" s="11">
        <f t="shared" si="0"/>
        <v>0</v>
      </c>
      <c r="G36" s="10">
        <v>12</v>
      </c>
      <c r="H36" s="11">
        <f t="shared" si="1"/>
        <v>0</v>
      </c>
    </row>
    <row r="37" spans="1:8" ht="25.5" x14ac:dyDescent="0.2">
      <c r="A37" s="8" t="s">
        <v>33</v>
      </c>
      <c r="B37" s="6" t="s">
        <v>172</v>
      </c>
      <c r="C37" s="7" t="s">
        <v>4</v>
      </c>
      <c r="D37" s="10">
        <v>10</v>
      </c>
      <c r="E37" s="40"/>
      <c r="F37" s="11">
        <f t="shared" si="0"/>
        <v>0</v>
      </c>
      <c r="G37" s="10">
        <v>12</v>
      </c>
      <c r="H37" s="11">
        <f t="shared" si="1"/>
        <v>0</v>
      </c>
    </row>
    <row r="38" spans="1:8" ht="25.5" x14ac:dyDescent="0.2">
      <c r="A38" s="8" t="s">
        <v>34</v>
      </c>
      <c r="B38" s="6" t="s">
        <v>173</v>
      </c>
      <c r="C38" s="7" t="s">
        <v>4</v>
      </c>
      <c r="D38" s="10">
        <v>40</v>
      </c>
      <c r="E38" s="40"/>
      <c r="F38" s="11">
        <f t="shared" si="0"/>
        <v>0</v>
      </c>
      <c r="G38" s="10">
        <v>12</v>
      </c>
      <c r="H38" s="11">
        <f t="shared" si="1"/>
        <v>0</v>
      </c>
    </row>
    <row r="39" spans="1:8" ht="25.5" x14ac:dyDescent="0.2">
      <c r="A39" s="8" t="s">
        <v>35</v>
      </c>
      <c r="B39" s="6" t="s">
        <v>174</v>
      </c>
      <c r="C39" s="7" t="s">
        <v>4</v>
      </c>
      <c r="D39" s="10">
        <v>15</v>
      </c>
      <c r="E39" s="40"/>
      <c r="F39" s="11">
        <f t="shared" si="0"/>
        <v>0</v>
      </c>
      <c r="G39" s="10">
        <v>12</v>
      </c>
      <c r="H39" s="11">
        <f t="shared" si="1"/>
        <v>0</v>
      </c>
    </row>
    <row r="40" spans="1:8" ht="25.5" x14ac:dyDescent="0.2">
      <c r="A40" s="8" t="s">
        <v>36</v>
      </c>
      <c r="B40" s="6" t="s">
        <v>175</v>
      </c>
      <c r="C40" s="7" t="s">
        <v>50</v>
      </c>
      <c r="D40" s="10">
        <v>15</v>
      </c>
      <c r="E40" s="40"/>
      <c r="F40" s="11">
        <f t="shared" si="0"/>
        <v>0</v>
      </c>
      <c r="G40" s="10">
        <v>12</v>
      </c>
      <c r="H40" s="11">
        <f t="shared" si="1"/>
        <v>0</v>
      </c>
    </row>
    <row r="41" spans="1:8" ht="25.5" x14ac:dyDescent="0.2">
      <c r="A41" s="8" t="s">
        <v>37</v>
      </c>
      <c r="B41" s="6" t="s">
        <v>176</v>
      </c>
      <c r="C41" s="7" t="s">
        <v>4</v>
      </c>
      <c r="D41" s="10">
        <v>15</v>
      </c>
      <c r="E41" s="40"/>
      <c r="F41" s="11">
        <f t="shared" si="0"/>
        <v>0</v>
      </c>
      <c r="G41" s="10">
        <v>12</v>
      </c>
      <c r="H41" s="11">
        <f t="shared" si="1"/>
        <v>0</v>
      </c>
    </row>
    <row r="42" spans="1:8" ht="25.5" x14ac:dyDescent="0.2">
      <c r="A42" s="8" t="s">
        <v>38</v>
      </c>
      <c r="B42" s="6" t="s">
        <v>354</v>
      </c>
      <c r="C42" s="7" t="s">
        <v>355</v>
      </c>
      <c r="D42" s="10">
        <v>3</v>
      </c>
      <c r="E42" s="40"/>
      <c r="F42" s="11">
        <f t="shared" si="0"/>
        <v>0</v>
      </c>
      <c r="G42" s="10">
        <v>12</v>
      </c>
      <c r="H42" s="11">
        <f t="shared" si="1"/>
        <v>0</v>
      </c>
    </row>
    <row r="43" spans="1:8" ht="25.5" x14ac:dyDescent="0.2">
      <c r="A43" s="8" t="s">
        <v>39</v>
      </c>
      <c r="B43" s="6" t="s">
        <v>177</v>
      </c>
      <c r="C43" s="7" t="s">
        <v>50</v>
      </c>
      <c r="D43" s="10">
        <v>40</v>
      </c>
      <c r="E43" s="40"/>
      <c r="F43" s="11">
        <f t="shared" si="0"/>
        <v>0</v>
      </c>
      <c r="G43" s="10">
        <v>12</v>
      </c>
      <c r="H43" s="11">
        <f t="shared" si="1"/>
        <v>0</v>
      </c>
    </row>
    <row r="44" spans="1:8" ht="25.5" x14ac:dyDescent="0.2">
      <c r="A44" s="8" t="s">
        <v>40</v>
      </c>
      <c r="B44" s="6" t="s">
        <v>178</v>
      </c>
      <c r="C44" s="7" t="s">
        <v>4</v>
      </c>
      <c r="D44" s="10">
        <v>25</v>
      </c>
      <c r="E44" s="40"/>
      <c r="F44" s="11">
        <f t="shared" si="0"/>
        <v>0</v>
      </c>
      <c r="G44" s="10">
        <v>12</v>
      </c>
      <c r="H44" s="11">
        <f t="shared" si="1"/>
        <v>0</v>
      </c>
    </row>
    <row r="45" spans="1:8" ht="25.5" x14ac:dyDescent="0.2">
      <c r="A45" s="8" t="s">
        <v>41</v>
      </c>
      <c r="B45" s="6" t="s">
        <v>179</v>
      </c>
      <c r="C45" s="7" t="s">
        <v>50</v>
      </c>
      <c r="D45" s="10">
        <v>15</v>
      </c>
      <c r="E45" s="40"/>
      <c r="F45" s="11">
        <f t="shared" si="0"/>
        <v>0</v>
      </c>
      <c r="G45" s="10">
        <v>12</v>
      </c>
      <c r="H45" s="11">
        <f t="shared" si="1"/>
        <v>0</v>
      </c>
    </row>
    <row r="46" spans="1:8" ht="25.5" x14ac:dyDescent="0.2">
      <c r="A46" s="8" t="s">
        <v>42</v>
      </c>
      <c r="B46" s="6" t="s">
        <v>180</v>
      </c>
      <c r="C46" s="7" t="s">
        <v>4</v>
      </c>
      <c r="D46" s="10">
        <v>30</v>
      </c>
      <c r="E46" s="40"/>
      <c r="F46" s="11">
        <f t="shared" si="0"/>
        <v>0</v>
      </c>
      <c r="G46" s="10">
        <v>12</v>
      </c>
      <c r="H46" s="11">
        <f t="shared" si="1"/>
        <v>0</v>
      </c>
    </row>
    <row r="47" spans="1:8" ht="25.5" x14ac:dyDescent="0.2">
      <c r="A47" s="8" t="s">
        <v>43</v>
      </c>
      <c r="B47" s="6" t="s">
        <v>181</v>
      </c>
      <c r="C47" s="7" t="s">
        <v>4</v>
      </c>
      <c r="D47" s="10">
        <v>5</v>
      </c>
      <c r="E47" s="40"/>
      <c r="F47" s="11">
        <f t="shared" si="0"/>
        <v>0</v>
      </c>
      <c r="G47" s="10">
        <v>12</v>
      </c>
      <c r="H47" s="11">
        <f t="shared" si="1"/>
        <v>0</v>
      </c>
    </row>
    <row r="48" spans="1:8" ht="25.5" x14ac:dyDescent="0.2">
      <c r="A48" s="8" t="s">
        <v>44</v>
      </c>
      <c r="B48" s="6" t="s">
        <v>182</v>
      </c>
      <c r="C48" s="7" t="s">
        <v>4</v>
      </c>
      <c r="D48" s="10">
        <v>5</v>
      </c>
      <c r="E48" s="40"/>
      <c r="F48" s="11">
        <f t="shared" si="0"/>
        <v>0</v>
      </c>
      <c r="G48" s="10">
        <v>12</v>
      </c>
      <c r="H48" s="11">
        <f t="shared" si="1"/>
        <v>0</v>
      </c>
    </row>
    <row r="49" spans="1:11" ht="25.5" x14ac:dyDescent="0.2">
      <c r="A49" s="8" t="s">
        <v>45</v>
      </c>
      <c r="B49" s="6" t="s">
        <v>356</v>
      </c>
      <c r="C49" s="7" t="s">
        <v>4</v>
      </c>
      <c r="D49" s="10">
        <v>5</v>
      </c>
      <c r="E49" s="40"/>
      <c r="F49" s="11">
        <f t="shared" si="0"/>
        <v>0</v>
      </c>
      <c r="G49" s="10">
        <v>12</v>
      </c>
      <c r="H49" s="11">
        <f t="shared" si="1"/>
        <v>0</v>
      </c>
    </row>
    <row r="50" spans="1:11" ht="25.5" x14ac:dyDescent="0.2">
      <c r="A50" s="8" t="s">
        <v>46</v>
      </c>
      <c r="B50" s="6" t="s">
        <v>357</v>
      </c>
      <c r="C50" s="7" t="s">
        <v>4</v>
      </c>
      <c r="D50" s="10">
        <v>5</v>
      </c>
      <c r="E50" s="40"/>
      <c r="F50" s="11">
        <f t="shared" si="0"/>
        <v>0</v>
      </c>
      <c r="G50" s="10">
        <v>12</v>
      </c>
      <c r="H50" s="11">
        <f t="shared" si="1"/>
        <v>0</v>
      </c>
    </row>
    <row r="51" spans="1:11" ht="25.5" x14ac:dyDescent="0.2">
      <c r="A51" s="8" t="s">
        <v>47</v>
      </c>
      <c r="B51" s="6" t="s">
        <v>183</v>
      </c>
      <c r="C51" s="7" t="s">
        <v>4</v>
      </c>
      <c r="D51" s="10">
        <v>1</v>
      </c>
      <c r="E51" s="40"/>
      <c r="F51" s="11">
        <f t="shared" si="0"/>
        <v>0</v>
      </c>
      <c r="G51" s="10">
        <v>12</v>
      </c>
      <c r="H51" s="11">
        <f t="shared" si="1"/>
        <v>0</v>
      </c>
    </row>
    <row r="52" spans="1:11" ht="25.5" x14ac:dyDescent="0.2">
      <c r="A52" s="8" t="s">
        <v>48</v>
      </c>
      <c r="B52" s="32" t="s">
        <v>267</v>
      </c>
      <c r="C52" s="33" t="s">
        <v>4</v>
      </c>
      <c r="D52" s="38">
        <v>1200</v>
      </c>
      <c r="E52" s="41"/>
      <c r="F52" s="11">
        <f t="shared" si="0"/>
        <v>0</v>
      </c>
      <c r="G52" s="38">
        <v>12</v>
      </c>
      <c r="H52" s="11">
        <f t="shared" si="1"/>
        <v>0</v>
      </c>
    </row>
    <row r="53" spans="1:11" ht="18" customHeight="1" x14ac:dyDescent="0.2">
      <c r="A53" s="35"/>
      <c r="B53" s="32"/>
      <c r="C53" s="104" t="s">
        <v>290</v>
      </c>
      <c r="D53" s="105"/>
      <c r="E53" s="105"/>
      <c r="F53" s="105"/>
      <c r="G53" s="106"/>
      <c r="H53" s="53">
        <f>SUM(H8:H52)</f>
        <v>0</v>
      </c>
    </row>
    <row r="54" spans="1:11" ht="39" customHeight="1" x14ac:dyDescent="0.2">
      <c r="A54" s="98" t="s">
        <v>278</v>
      </c>
      <c r="B54" s="99"/>
      <c r="C54" s="99"/>
      <c r="D54" s="99"/>
      <c r="E54" s="99"/>
      <c r="F54" s="99"/>
      <c r="G54" s="99"/>
      <c r="H54" s="100"/>
      <c r="K54" s="2"/>
    </row>
    <row r="55" spans="1:11" ht="84.75" customHeight="1" x14ac:dyDescent="0.2">
      <c r="A55" s="68" t="s">
        <v>282</v>
      </c>
      <c r="B55" s="69"/>
      <c r="C55" s="69"/>
      <c r="D55" s="69"/>
      <c r="E55" s="69"/>
      <c r="F55" s="69"/>
      <c r="G55" s="69"/>
      <c r="H55" s="70"/>
    </row>
    <row r="56" spans="1:11" ht="171.75" customHeight="1" x14ac:dyDescent="0.2">
      <c r="A56" s="58" t="s">
        <v>280</v>
      </c>
      <c r="B56" s="59"/>
      <c r="C56" s="59"/>
      <c r="D56" s="59"/>
      <c r="E56" s="59"/>
      <c r="F56" s="59"/>
      <c r="G56" s="59"/>
      <c r="H56" s="59"/>
    </row>
    <row r="57" spans="1:11" ht="90.75" customHeight="1" x14ac:dyDescent="0.2">
      <c r="A57" s="60" t="s">
        <v>279</v>
      </c>
      <c r="B57" s="60"/>
      <c r="C57" s="60"/>
      <c r="D57" s="60"/>
      <c r="E57" s="60"/>
      <c r="F57" s="60"/>
      <c r="G57" s="60"/>
      <c r="H57" s="60"/>
    </row>
    <row r="58" spans="1:11" ht="168.75" customHeight="1" x14ac:dyDescent="0.2">
      <c r="A58" s="61" t="s">
        <v>285</v>
      </c>
      <c r="B58" s="62"/>
      <c r="C58" s="62"/>
      <c r="D58" s="62"/>
      <c r="E58" s="62"/>
      <c r="F58" s="62"/>
      <c r="G58" s="62"/>
      <c r="H58" s="63"/>
    </row>
    <row r="59" spans="1:11" ht="90" customHeight="1" x14ac:dyDescent="0.2">
      <c r="A59" s="60" t="s">
        <v>281</v>
      </c>
      <c r="B59" s="60"/>
      <c r="C59" s="60"/>
      <c r="D59" s="60"/>
      <c r="E59" s="60"/>
      <c r="F59" s="60"/>
      <c r="G59" s="60"/>
      <c r="H59" s="60"/>
    </row>
    <row r="60" spans="1:11" ht="34.5" customHeight="1" x14ac:dyDescent="0.2">
      <c r="A60" s="64" t="s">
        <v>368</v>
      </c>
      <c r="B60" s="64"/>
      <c r="C60" s="64"/>
      <c r="D60" s="64"/>
      <c r="E60" s="64"/>
      <c r="F60" s="64"/>
      <c r="G60" s="64"/>
      <c r="H60" s="64"/>
    </row>
  </sheetData>
  <protectedRanges>
    <protectedRange sqref="A3" name="nazwa_1_1"/>
    <protectedRange sqref="A60:H60" name="do wypełnienia_2_4_2"/>
    <protectedRange sqref="A55" name="kryterium_1_1"/>
    <protectedRange sqref="A54:H54" name="do wypełnienia_1"/>
    <protectedRange sqref="A56:H56" name="do wypełnienia_2_1"/>
  </protectedRanges>
  <mergeCells count="13">
    <mergeCell ref="A60:H60"/>
    <mergeCell ref="A54:H54"/>
    <mergeCell ref="A55:H55"/>
    <mergeCell ref="A2:H2"/>
    <mergeCell ref="A3:H3"/>
    <mergeCell ref="A5:H5"/>
    <mergeCell ref="A4:H4"/>
    <mergeCell ref="C53:G53"/>
    <mergeCell ref="F1:H1"/>
    <mergeCell ref="A56:H56"/>
    <mergeCell ref="A57:H57"/>
    <mergeCell ref="A58:H58"/>
    <mergeCell ref="A59:H59"/>
  </mergeCells>
  <pageMargins left="0.25" right="0.25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Zał.nr 1b do SWZ-zad.cz.nr 2</vt:lpstr>
      <vt:lpstr>Zał.nr 1d do SWZ-zad.cz.nr 4</vt:lpstr>
      <vt:lpstr>Zał.nr 1g do SWZ-zad.cz.nr 7</vt:lpstr>
      <vt:lpstr>Zał.nr 1h do SWZ-zad.cz.nr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Mamaj Justyna</dc:creator>
  <cp:lastModifiedBy>Michalska Magdalena</cp:lastModifiedBy>
  <cp:lastPrinted>2021-10-28T06:41:05Z</cp:lastPrinted>
  <dcterms:created xsi:type="dcterms:W3CDTF">2017-02-16T13:05:52Z</dcterms:created>
  <dcterms:modified xsi:type="dcterms:W3CDTF">2026-04-24T14:38:08Z</dcterms:modified>
</cp:coreProperties>
</file>